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Z:\ENCARGOS ANA\2- SOCIEDADES\1- ACTIVOS\53 - INVERSUR CASA DE BOLSA S.A\5-INFORME CNV BVPASA\2024\1.INFORME AL 31-03-2024\PARA FIRMA\"/>
    </mc:Choice>
  </mc:AlternateContent>
  <xr:revisionPtr revIDLastSave="0" documentId="8_{0F2B53D2-090E-47C1-9E92-A9B265B00217}" xr6:coauthVersionLast="47" xr6:coauthVersionMax="47" xr10:uidLastSave="{00000000-0000-0000-0000-000000000000}"/>
  <bookViews>
    <workbookView xWindow="20370" yWindow="-120" windowWidth="29040" windowHeight="15840" tabRatio="700" activeTab="2" xr2:uid="{00000000-000D-0000-FFFF-FFFF00000000}"/>
  </bookViews>
  <sheets>
    <sheet name="CARATULA" sheetId="34" r:id="rId1"/>
    <sheet name="INF GRAL" sheetId="35" r:id="rId2"/>
    <sheet name="EEFF " sheetId="15" r:id="rId3"/>
    <sheet name="EERR" sheetId="5" r:id="rId4"/>
    <sheet name="EFE" sheetId="10" r:id="rId5"/>
    <sheet name="PN" sheetId="8" r:id="rId6"/>
    <sheet name="NOTAS" sheetId="33" r:id="rId7"/>
    <sheet name="ANEXO A " sheetId="37" r:id="rId8"/>
  </sheets>
  <definedNames>
    <definedName name="\0">#REF!</definedName>
    <definedName name="\a" localSheetId="2">#REF!</definedName>
    <definedName name="\a" localSheetId="4">#REF!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pi">#REF!</definedName>
    <definedName name="\S">#REF!</definedName>
    <definedName name="\SA">#REF!</definedName>
    <definedName name="\t">#REF!</definedName>
    <definedName name="\w">#REF!</definedName>
    <definedName name="\x">#REF!</definedName>
    <definedName name="\Y">#REF!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#REF!</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#REF!</definedName>
    <definedName name="______________Excel_BuiltIn_Print_Area_4_1_1_1_1_1_1">"$#REF!.$A$1:$H$383"</definedName>
    <definedName name="______________TPy530231">#REF!</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#REF!</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#REF!</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#REF!</definedName>
    <definedName name="_____ABR95">#REF!</definedName>
    <definedName name="_____DAT1" localSheetId="2">#REF!</definedName>
    <definedName name="_____DAT1" localSheetId="4">#REF!</definedName>
    <definedName name="_____DAT1">#REF!</definedName>
    <definedName name="_____DAT10">#REF!</definedName>
    <definedName name="_____DAT11">#REF!</definedName>
    <definedName name="_____DAT12" localSheetId="2">#REF!</definedName>
    <definedName name="_____DAT12" localSheetId="4">#REF!</definedName>
    <definedName name="_____DAT12">#REF!</definedName>
    <definedName name="_____DAT13">#REF!</definedName>
    <definedName name="_____DAT14">#REF!</definedName>
    <definedName name="_____DAT15" localSheetId="2">#REF!</definedName>
    <definedName name="_____DAT15" localSheetId="4">#REF!</definedName>
    <definedName name="_____DAT15">#REF!</definedName>
    <definedName name="_____DAT16" localSheetId="2">#REF!</definedName>
    <definedName name="_____DAT16" localSheetId="4">#REF!</definedName>
    <definedName name="_____DAT16">#REF!</definedName>
    <definedName name="_____DAT17">#REF!</definedName>
    <definedName name="_____DAT18">#REF!</definedName>
    <definedName name="_____DAT19">#REF!</definedName>
    <definedName name="_____DAT2" localSheetId="2">#REF!</definedName>
    <definedName name="_____DAT2" localSheetId="4">#REF!</definedName>
    <definedName name="_____DAT2">#REF!</definedName>
    <definedName name="_____DAT20">#REF!</definedName>
    <definedName name="_____DAT21">#REF!</definedName>
    <definedName name="_____DAT2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2">#REF!</definedName>
    <definedName name="_____DAT6" localSheetId="4">#REF!</definedName>
    <definedName name="_____DAT6">#REF!</definedName>
    <definedName name="_____DAT7">#REF!</definedName>
    <definedName name="_____DAT8" localSheetId="2">#REF!</definedName>
    <definedName name="_____DAT8" localSheetId="4">#REF!</definedName>
    <definedName name="_____DAT8">#REF!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#REF!</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2">#REF!</definedName>
    <definedName name="____DAT1" localSheetId="4">#REF!</definedName>
    <definedName name="____DAT1">#REF!</definedName>
    <definedName name="____DAT10">#REF!</definedName>
    <definedName name="____DAT100">#REF!</definedName>
    <definedName name="____DAT101">#REF!</definedName>
    <definedName name="____DAT102">#REF!</definedName>
    <definedName name="____DAT103">#REF!</definedName>
    <definedName name="____DAT104">#REF!</definedName>
    <definedName name="____DAT105">#REF!</definedName>
    <definedName name="____DAT106">#REF!</definedName>
    <definedName name="____DAT107">#REF!</definedName>
    <definedName name="____DAT108">#REF!</definedName>
    <definedName name="____DAT109">#REF!</definedName>
    <definedName name="____DAT11">#REF!</definedName>
    <definedName name="____DAT110">#REF!</definedName>
    <definedName name="____DAT111">#REF!</definedName>
    <definedName name="____DAT112">#REF!</definedName>
    <definedName name="____DAT113">#REF!</definedName>
    <definedName name="____DAT114">#REF!</definedName>
    <definedName name="____DAT115">#REF!</definedName>
    <definedName name="____DAT116">#REF!</definedName>
    <definedName name="____DAT117">#REF!</definedName>
    <definedName name="____DAT118">#REF!</definedName>
    <definedName name="____DAT119">#REF!</definedName>
    <definedName name="____DAT12" localSheetId="2">#REF!</definedName>
    <definedName name="____DAT12" localSheetId="4">#REF!</definedName>
    <definedName name="____DAT12">#REF!</definedName>
    <definedName name="____DAT120">#REF!</definedName>
    <definedName name="____DAT121">#REF!</definedName>
    <definedName name="____DAT122">#REF!</definedName>
    <definedName name="____DAT123">#REF!</definedName>
    <definedName name="____DAT124">#REF!</definedName>
    <definedName name="____DAT125">#REF!</definedName>
    <definedName name="____DAT126">#REF!</definedName>
    <definedName name="____DAT127">#REF!</definedName>
    <definedName name="____DAT128">#REF!</definedName>
    <definedName name="____DAT129">#REF!</definedName>
    <definedName name="____DAT13">#REF!</definedName>
    <definedName name="____DAT130">#REF!</definedName>
    <definedName name="____DAT131">#REF!</definedName>
    <definedName name="____DAT132">#REF!</definedName>
    <definedName name="____DAT133">#REF!</definedName>
    <definedName name="____DAT134">#REF!</definedName>
    <definedName name="____DAT135">#REF!</definedName>
    <definedName name="____DAT136">#REF!</definedName>
    <definedName name="____DAT137">#REF!</definedName>
    <definedName name="____DAT138">#REF!</definedName>
    <definedName name="____DAT139">#REF!</definedName>
    <definedName name="____DAT14">#REF!</definedName>
    <definedName name="____DAT140">#REF!</definedName>
    <definedName name="____DAT141">#REF!</definedName>
    <definedName name="____DAT142">#REF!</definedName>
    <definedName name="____DAT143">#REF!</definedName>
    <definedName name="____DAT144">#REF!</definedName>
    <definedName name="____DAT145">#REF!</definedName>
    <definedName name="____DAT146">#REF!</definedName>
    <definedName name="____DAT147">#REF!</definedName>
    <definedName name="____DAT148">#REF!</definedName>
    <definedName name="____DAT149">#REF!</definedName>
    <definedName name="____DAT15" localSheetId="2">#REF!</definedName>
    <definedName name="____DAT15" localSheetId="4">#REF!</definedName>
    <definedName name="____DAT15">#REF!</definedName>
    <definedName name="____DAT150">#REF!</definedName>
    <definedName name="____DAT151">#REF!</definedName>
    <definedName name="____DAT152">#REF!</definedName>
    <definedName name="____DAT153">#REF!</definedName>
    <definedName name="____DAT154">#REF!</definedName>
    <definedName name="____DAT155">#REF!</definedName>
    <definedName name="____DAT156">#REF!</definedName>
    <definedName name="____DAT157">#REF!</definedName>
    <definedName name="____DAT158">#REF!</definedName>
    <definedName name="____DAT159">#REF!</definedName>
    <definedName name="____DAT16" localSheetId="2">#REF!</definedName>
    <definedName name="____DAT16" localSheetId="4">#REF!</definedName>
    <definedName name="____DAT16">#REF!</definedName>
    <definedName name="____DAT160">#REF!</definedName>
    <definedName name="____DAT161">#REF!</definedName>
    <definedName name="____DAT162">#REF!</definedName>
    <definedName name="____DAT163">#REF!</definedName>
    <definedName name="____DAT164">#REF!</definedName>
    <definedName name="____DAT165">#REF!</definedName>
    <definedName name="____DAT166">#REF!</definedName>
    <definedName name="____DAT167">#REF!</definedName>
    <definedName name="____DAT168">#REF!</definedName>
    <definedName name="____DAT169">#REF!</definedName>
    <definedName name="____DAT17">#REF!</definedName>
    <definedName name="____DAT170">#REF!</definedName>
    <definedName name="____DAT171">#REF!</definedName>
    <definedName name="____DAT172">#REF!</definedName>
    <definedName name="____DAT173">#REF!</definedName>
    <definedName name="____DAT174">#REF!</definedName>
    <definedName name="____DAT175">#REF!</definedName>
    <definedName name="____DAT176">#REF!</definedName>
    <definedName name="____DAT177">#REF!</definedName>
    <definedName name="____DAT18">#REF!</definedName>
    <definedName name="____DAT19">#REF!</definedName>
    <definedName name="____DAT2" localSheetId="2">#REF!</definedName>
    <definedName name="____DAT2" localSheetId="4">#REF!</definedName>
    <definedName name="____DAT2">#REF!</definedName>
    <definedName name="____DAT20">#REF!</definedName>
    <definedName name="____DAT21">#REF!</definedName>
    <definedName name="____DAT2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58">#REF!</definedName>
    <definedName name="____DAT59">#REF!</definedName>
    <definedName name="____DAT6" localSheetId="2">#REF!</definedName>
    <definedName name="____DAT6" localSheetId="4">#REF!</definedName>
    <definedName name="____DAT6">#REF!</definedName>
    <definedName name="____DAT60">#REF!</definedName>
    <definedName name="____DAT61">#REF!</definedName>
    <definedName name="____DAT62">#REF!</definedName>
    <definedName name="____DAT63">#REF!</definedName>
    <definedName name="____DAT64">#REF!</definedName>
    <definedName name="____DAT65">#REF!</definedName>
    <definedName name="____DAT66">#REF!</definedName>
    <definedName name="____DAT67">#REF!</definedName>
    <definedName name="____DAT68">#REF!</definedName>
    <definedName name="____DAT69">#REF!</definedName>
    <definedName name="____DAT7">#REF!</definedName>
    <definedName name="____DAT70">#REF!</definedName>
    <definedName name="____DAT71">#REF!</definedName>
    <definedName name="____DAT72">#REF!</definedName>
    <definedName name="____DAT73">#REF!</definedName>
    <definedName name="____DAT74">#REF!</definedName>
    <definedName name="____DAT75">#REF!</definedName>
    <definedName name="____DAT76">#REF!</definedName>
    <definedName name="____DAT77">#REF!</definedName>
    <definedName name="____DAT78">#REF!</definedName>
    <definedName name="____DAT79">#REF!</definedName>
    <definedName name="____DAT8" localSheetId="2">#REF!</definedName>
    <definedName name="____DAT8" localSheetId="4">#REF!</definedName>
    <definedName name="____DAT8">#REF!</definedName>
    <definedName name="____DAT80">#REF!</definedName>
    <definedName name="____DAT81">#REF!</definedName>
    <definedName name="____DAT82">#REF!</definedName>
    <definedName name="____DAT83">#REF!</definedName>
    <definedName name="____DAT84">#REF!</definedName>
    <definedName name="____DAT85">#REF!</definedName>
    <definedName name="____DAT86">#REF!</definedName>
    <definedName name="____DAT87">#REF!</definedName>
    <definedName name="____DAT88">#REF!</definedName>
    <definedName name="____DAT89">#REF!</definedName>
    <definedName name="____DAT9">#REF!</definedName>
    <definedName name="____DAT90">#REF!</definedName>
    <definedName name="____DAT91">#REF!</definedName>
    <definedName name="____DAT92">#REF!</definedName>
    <definedName name="____DAT93">#REF!</definedName>
    <definedName name="____DAT94">#REF!</definedName>
    <definedName name="____DAT95">#REF!</definedName>
    <definedName name="____DAT96">#REF!</definedName>
    <definedName name="____DAT97">#REF!</definedName>
    <definedName name="____DAT98">#REF!</definedName>
    <definedName name="____DAT99">#REF!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#REF!</definedName>
    <definedName name="___cr411">#REF!</definedName>
    <definedName name="___CUA150">#REF!</definedName>
    <definedName name="___CUA501">#REF!</definedName>
    <definedName name="___CUA502">#REF!</definedName>
    <definedName name="___DAT1" localSheetId="2">#REF!</definedName>
    <definedName name="___DAT1" localSheetId="4">#REF!</definedName>
    <definedName name="___DAT1">#REF!</definedName>
    <definedName name="___DAT10" localSheetId="2">#REF!</definedName>
    <definedName name="___DAT10" localSheetId="4">#REF!</definedName>
    <definedName name="___DAT10">#REF!</definedName>
    <definedName name="___DAT100">#REF!</definedName>
    <definedName name="___DAT101">#REF!</definedName>
    <definedName name="___DAT102">#REF!</definedName>
    <definedName name="___DAT103">#REF!</definedName>
    <definedName name="___DAT104">#REF!</definedName>
    <definedName name="___DAT105">#REF!</definedName>
    <definedName name="___DAT106">#REF!</definedName>
    <definedName name="___DAT107">#REF!</definedName>
    <definedName name="___DAT108">#REF!</definedName>
    <definedName name="___DAT109">#REF!</definedName>
    <definedName name="___DAT11" localSheetId="2">#REF!</definedName>
    <definedName name="___DAT11" localSheetId="4">#REF!</definedName>
    <definedName name="___DAT11">#REF!</definedName>
    <definedName name="___DAT110">#REF!</definedName>
    <definedName name="___DAT111">#REF!</definedName>
    <definedName name="___DAT112">#REF!</definedName>
    <definedName name="___DAT113">#REF!</definedName>
    <definedName name="___DAT114">#REF!</definedName>
    <definedName name="___DAT115">#REF!</definedName>
    <definedName name="___DAT116">#REF!</definedName>
    <definedName name="___DAT117">#REF!</definedName>
    <definedName name="___DAT118">#REF!</definedName>
    <definedName name="___DAT119">#REF!</definedName>
    <definedName name="___DAT12" localSheetId="2">#REF!</definedName>
    <definedName name="___DAT12" localSheetId="4">#REF!</definedName>
    <definedName name="___DAT12">#REF!</definedName>
    <definedName name="___DAT120">#REF!</definedName>
    <definedName name="___DAT121">#REF!</definedName>
    <definedName name="___DAT122">#REF!</definedName>
    <definedName name="___DAT123">#REF!</definedName>
    <definedName name="___DAT124">#REF!</definedName>
    <definedName name="___DAT125">#REF!</definedName>
    <definedName name="___DAT126">#REF!</definedName>
    <definedName name="___DAT127">#REF!</definedName>
    <definedName name="___DAT128">#REF!</definedName>
    <definedName name="___DAT129">#REF!</definedName>
    <definedName name="___DAT13" localSheetId="2">#REF!</definedName>
    <definedName name="___DAT13" localSheetId="4">#REF!</definedName>
    <definedName name="___DAT13">#REF!</definedName>
    <definedName name="___DAT130">#REF!</definedName>
    <definedName name="___DAT131">#REF!</definedName>
    <definedName name="___DAT132">#REF!</definedName>
    <definedName name="___DAT133">#REF!</definedName>
    <definedName name="___DAT134">#REF!</definedName>
    <definedName name="___DAT135">#REF!</definedName>
    <definedName name="___DAT136">#REF!</definedName>
    <definedName name="___DAT137">#REF!</definedName>
    <definedName name="___DAT138">#REF!</definedName>
    <definedName name="___DAT139">#REF!</definedName>
    <definedName name="___DAT14" localSheetId="2">#REF!</definedName>
    <definedName name="___DAT14" localSheetId="4">#REF!</definedName>
    <definedName name="___DAT14">#REF!</definedName>
    <definedName name="___DAT140">#REF!</definedName>
    <definedName name="___DAT141">#REF!</definedName>
    <definedName name="___DAT142">#REF!</definedName>
    <definedName name="___DAT143">#REF!</definedName>
    <definedName name="___DAT144">#REF!</definedName>
    <definedName name="___DAT145">#REF!</definedName>
    <definedName name="___DAT146">#REF!</definedName>
    <definedName name="___DAT147">#REF!</definedName>
    <definedName name="___DAT148">#REF!</definedName>
    <definedName name="___DAT149">#REF!</definedName>
    <definedName name="___DAT15" localSheetId="2">#REF!</definedName>
    <definedName name="___DAT15" localSheetId="4">#REF!</definedName>
    <definedName name="___DAT15">#REF!</definedName>
    <definedName name="___DAT150">#REF!</definedName>
    <definedName name="___DAT151">#REF!</definedName>
    <definedName name="___DAT152">#REF!</definedName>
    <definedName name="___DAT153">#REF!</definedName>
    <definedName name="___DAT154">#REF!</definedName>
    <definedName name="___DAT155">#REF!</definedName>
    <definedName name="___DAT156">#REF!</definedName>
    <definedName name="___DAT157">#REF!</definedName>
    <definedName name="___DAT158">#REF!</definedName>
    <definedName name="___DAT159">#REF!</definedName>
    <definedName name="___DAT16" localSheetId="2">#REF!</definedName>
    <definedName name="___DAT16" localSheetId="4">#REF!</definedName>
    <definedName name="___DAT16">#REF!</definedName>
    <definedName name="___DAT160">#REF!</definedName>
    <definedName name="___DAT161">#REF!</definedName>
    <definedName name="___DAT162">#REF!</definedName>
    <definedName name="___DAT163">#REF!</definedName>
    <definedName name="___DAT164">#REF!</definedName>
    <definedName name="___DAT165">#REF!</definedName>
    <definedName name="___DAT166">#REF!</definedName>
    <definedName name="___DAT167">#REF!</definedName>
    <definedName name="___DAT168">#REF!</definedName>
    <definedName name="___DAT169">#REF!</definedName>
    <definedName name="___DAT17" localSheetId="2">#REF!</definedName>
    <definedName name="___DAT17" localSheetId="4">#REF!</definedName>
    <definedName name="___DAT17">#REF!</definedName>
    <definedName name="___DAT170">#REF!</definedName>
    <definedName name="___DAT171">#REF!</definedName>
    <definedName name="___DAT172">#REF!</definedName>
    <definedName name="___DAT173">#REF!</definedName>
    <definedName name="___DAT174">#REF!</definedName>
    <definedName name="___DAT175">#REF!</definedName>
    <definedName name="___DAT176">#REF!</definedName>
    <definedName name="___DAT17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#REF!</definedName>
    <definedName name="___DAT21" localSheetId="4">#REF!</definedName>
    <definedName name="___DAT21">#REF!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2">#REF!</definedName>
    <definedName name="___DAT3" localSheetId="4">#REF!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2">#REF!</definedName>
    <definedName name="___DAT4" localSheetId="4">#REF!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2">#REF!</definedName>
    <definedName name="___DAT5" localSheetId="4">#REF!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2">#REF!</definedName>
    <definedName name="___DAT6" localSheetId="4">#REF!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2">#REF!</definedName>
    <definedName name="___DAT7" localSheetId="4">#REF!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2">#REF!</definedName>
    <definedName name="___DAT8" localSheetId="4">#REF!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88">#REF!</definedName>
    <definedName name="___DAT89">#REF!</definedName>
    <definedName name="___DAT9" localSheetId="2">#REF!</definedName>
    <definedName name="___DAT9" localSheetId="4">#REF!</definedName>
    <definedName name="___DAT9">#REF!</definedName>
    <definedName name="___DAT90">#REF!</definedName>
    <definedName name="___DAT91">#REF!</definedName>
    <definedName name="___DAT92">#REF!</definedName>
    <definedName name="___DAT93">#REF!</definedName>
    <definedName name="___DAT94">#REF!</definedName>
    <definedName name="___DAT95">#REF!</definedName>
    <definedName name="___DAT96">#REF!</definedName>
    <definedName name="___DAT97">#REF!</definedName>
    <definedName name="___DAT98">#REF!</definedName>
    <definedName name="___DAT9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#REF!</definedName>
    <definedName name="___PAG4">#REF!</definedName>
    <definedName name="___PAG5">#REF!</definedName>
    <definedName name="___PAG6">#REF!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2">#REF!</definedName>
    <definedName name="___r" localSheetId="4">#REF!</definedName>
    <definedName name="___r">#REF!</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9613">#REF!</definedName>
    <definedName name="___tca04">#REF!</definedName>
    <definedName name="___TPy530231">#REF!</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Current" hidden="1">#REF!</definedName>
    <definedName name="__123Graph_B" hidden="1">#REF!</definedName>
    <definedName name="__123Graph_BCurrent"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#REF!</definedName>
    <definedName name="__cr411">#REF!</definedName>
    <definedName name="__CUA150">#REF!</definedName>
    <definedName name="__CUA501">#REF!</definedName>
    <definedName name="__CUA502">#REF!</definedName>
    <definedName name="__DAT1" localSheetId="2">#REF!</definedName>
    <definedName name="__DAT1" localSheetId="4">#REF!</definedName>
    <definedName name="__DAT1">#REF!</definedName>
    <definedName name="__DAT10" localSheetId="2">#REF!</definedName>
    <definedName name="__DAT10" localSheetId="4">#REF!</definedName>
    <definedName name="__DAT10">#REF!</definedName>
    <definedName name="__DAT100">#REF!</definedName>
    <definedName name="__DAT101">#REF!</definedName>
    <definedName name="__DAT102">#REF!</definedName>
    <definedName name="__DAT103">#REF!</definedName>
    <definedName name="__DAT104">#REF!</definedName>
    <definedName name="__DAT105">#REF!</definedName>
    <definedName name="__DAT106">#REF!</definedName>
    <definedName name="__DAT107">#REF!</definedName>
    <definedName name="__DAT108">#REF!</definedName>
    <definedName name="__DAT109">#REF!</definedName>
    <definedName name="__DAT11" localSheetId="2">#REF!</definedName>
    <definedName name="__DAT11" localSheetId="4">#REF!</definedName>
    <definedName name="__DAT11">#REF!</definedName>
    <definedName name="__DAT110">#REF!</definedName>
    <definedName name="__DAT111">#REF!</definedName>
    <definedName name="__DAT112">#REF!</definedName>
    <definedName name="__DAT113">#REF!</definedName>
    <definedName name="__DAT114">#REF!</definedName>
    <definedName name="__DAT115">#REF!</definedName>
    <definedName name="__DAT116">#REF!</definedName>
    <definedName name="__DAT117">#REF!</definedName>
    <definedName name="__DAT118">#REF!</definedName>
    <definedName name="__DAT119">#REF!</definedName>
    <definedName name="__DAT12" localSheetId="2">#REF!</definedName>
    <definedName name="__DAT12" localSheetId="4">#REF!</definedName>
    <definedName name="__DAT12">#REF!</definedName>
    <definedName name="__DAT120">#REF!</definedName>
    <definedName name="__DAT121">#REF!</definedName>
    <definedName name="__DAT122">#REF!</definedName>
    <definedName name="__DAT123">#REF!</definedName>
    <definedName name="__DAT124">#REF!</definedName>
    <definedName name="__DAT125">#REF!</definedName>
    <definedName name="__DAT126">#REF!</definedName>
    <definedName name="__DAT127">#REF!</definedName>
    <definedName name="__DAT128">#REF!</definedName>
    <definedName name="__DAT129">#REF!</definedName>
    <definedName name="__DAT13" localSheetId="2">#REF!</definedName>
    <definedName name="__DAT13" localSheetId="4">#REF!</definedName>
    <definedName name="__DAT13">#REF!</definedName>
    <definedName name="__DAT130">#REF!</definedName>
    <definedName name="__DAT131">#REF!</definedName>
    <definedName name="__DAT132">#REF!</definedName>
    <definedName name="__DAT133">#REF!</definedName>
    <definedName name="__DAT134">#REF!</definedName>
    <definedName name="__DAT135">#REF!</definedName>
    <definedName name="__DAT136">#REF!</definedName>
    <definedName name="__DAT137">#REF!</definedName>
    <definedName name="__DAT138">#REF!</definedName>
    <definedName name="__DAT139">#REF!</definedName>
    <definedName name="__DAT14" localSheetId="2">#REF!</definedName>
    <definedName name="__DAT14" localSheetId="4">#REF!</definedName>
    <definedName name="__DAT14">#REF!</definedName>
    <definedName name="__DAT140">#REF!</definedName>
    <definedName name="__DAT141">#REF!</definedName>
    <definedName name="__DAT142">#REF!</definedName>
    <definedName name="__DAT143">#REF!</definedName>
    <definedName name="__DAT144">#REF!</definedName>
    <definedName name="__DAT145">#REF!</definedName>
    <definedName name="__DAT146">#REF!</definedName>
    <definedName name="__DAT147">#REF!</definedName>
    <definedName name="__DAT148">#REF!</definedName>
    <definedName name="__DAT149">#REF!</definedName>
    <definedName name="__DAT15" localSheetId="2">#REF!</definedName>
    <definedName name="__DAT15" localSheetId="4">#REF!</definedName>
    <definedName name="__DAT15">#REF!</definedName>
    <definedName name="__DAT150">#REF!</definedName>
    <definedName name="__DAT151">#REF!</definedName>
    <definedName name="__DAT152">#REF!</definedName>
    <definedName name="__DAT153">#REF!</definedName>
    <definedName name="__DAT154">#REF!</definedName>
    <definedName name="__DAT155">#REF!</definedName>
    <definedName name="__DAT156">#REF!</definedName>
    <definedName name="__DAT157">#REF!</definedName>
    <definedName name="__DAT158">#REF!</definedName>
    <definedName name="__DAT159">#REF!</definedName>
    <definedName name="__DAT16" localSheetId="2">#REF!</definedName>
    <definedName name="__DAT16" localSheetId="4">#REF!</definedName>
    <definedName name="__DAT16">#REF!</definedName>
    <definedName name="__DAT160">#REF!</definedName>
    <definedName name="__DAT161">#REF!</definedName>
    <definedName name="__DAT162">#REF!</definedName>
    <definedName name="__DAT163">#REF!</definedName>
    <definedName name="__DAT164">#REF!</definedName>
    <definedName name="__DAT165">#REF!</definedName>
    <definedName name="__DAT166">#REF!</definedName>
    <definedName name="__DAT167">#REF!</definedName>
    <definedName name="__DAT168">#REF!</definedName>
    <definedName name="__DAT169">#REF!</definedName>
    <definedName name="__DAT17" localSheetId="2">#REF!</definedName>
    <definedName name="__DAT17" localSheetId="4">#REF!</definedName>
    <definedName name="__DAT17">#REF!</definedName>
    <definedName name="__DAT170">#REF!</definedName>
    <definedName name="__DAT171">#REF!</definedName>
    <definedName name="__DAT172">#REF!</definedName>
    <definedName name="__DAT173">#REF!</definedName>
    <definedName name="__DAT174">#REF!</definedName>
    <definedName name="__DAT175">#REF!</definedName>
    <definedName name="__DAT176">#REF!</definedName>
    <definedName name="__DAT17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#REF!</definedName>
    <definedName name="__DAT21" localSheetId="4">#REF!</definedName>
    <definedName name="__DAT21">#REF!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323">#REF!</definedName>
    <definedName name="__DAT24" localSheetId="2">#REF!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 localSheetId="2">#REF!</definedName>
    <definedName name="__DAT3" localSheetId="4">#REF!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2">#REF!</definedName>
    <definedName name="__DAT4" localSheetId="4">#REF!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2">#REF!</definedName>
    <definedName name="__DAT5" localSheetId="4">#REF!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2">#REF!</definedName>
    <definedName name="__DAT6" localSheetId="4">#REF!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2">#REF!</definedName>
    <definedName name="__DAT7" localSheetId="4">#REF!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2">#REF!</definedName>
    <definedName name="__DAT8" localSheetId="4">#REF!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 localSheetId="2">#REF!</definedName>
    <definedName name="__DAT9" localSheetId="4">#REF!</definedName>
    <definedName name="__DAT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AT98">#REF!</definedName>
    <definedName name="__DAT9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#REF!</definedName>
    <definedName name="__DIV2">#REF!</definedName>
    <definedName name="__DIV3">#REF!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#REF!</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#REF!</definedName>
    <definedName name="__LIN2">#REF!</definedName>
    <definedName name="__LIN3">#REF!</definedName>
    <definedName name="__LIN4">#REF!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#REF!</definedName>
    <definedName name="__PAG4">#REF!</definedName>
    <definedName name="__PAG5">#REF!</definedName>
    <definedName name="__PAG6">#REF!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2">#REF!</definedName>
    <definedName name="__r" localSheetId="4">#REF!</definedName>
    <definedName name="__r">#REF!</definedName>
    <definedName name="__r2">#REF!</definedName>
    <definedName name="__RB2">#REF!</definedName>
    <definedName name="__RDK8">#REF!</definedName>
    <definedName name="__rei3">#REF!</definedName>
    <definedName name="__REN1">#REF!</definedName>
    <definedName name="__REN2">#REF!</definedName>
    <definedName name="__REN3">#REF!</definedName>
    <definedName name="__REN4">#REF!</definedName>
    <definedName name="__res12">#REF!</definedName>
    <definedName name="__RES2">#REF!</definedName>
    <definedName name="__RIV2">#REF!</definedName>
    <definedName name="__RIV3">#REF!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9613">#REF!</definedName>
    <definedName name="__tca04">#REF!</definedName>
    <definedName name="__TPy530231">#REF!</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#REF!</definedName>
    <definedName name="_1__123Graph_ACHART_1" hidden="1">#REF!</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#REF!</definedName>
    <definedName name="_10__123Graph_XCHART_3" hidden="1">#REF!</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#REF!</definedName>
    <definedName name="_11__123Graph_XCHART_4" hidden="1">#REF!</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#REF!</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#REF!</definedName>
    <definedName name="_13__123Graph_LBL_ACHART_1" hidden="1">#REF!</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#REF!</definedName>
    <definedName name="_144________________________________________________Excel_BuiltIn_Print_Area_4_1_1_1_1_1_1">"$#REF!.$A$1:$H$383"</definedName>
    <definedName name="_1443">#REF!</definedName>
    <definedName name="_1443B">#REF!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#REF!</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#REF!</definedName>
    <definedName name="_16__123Graph_BGRAFICO_1" hidden="1">#REF!</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#REF!</definedName>
    <definedName name="_17__123Graph_BGRAFICO_2" hidden="1">#REF!</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#REF!</definedName>
    <definedName name="_173___________________Excel_BuiltIn_Print_Area_4_1_1_1_1_1_1">"$#REF!.$A$1:$H$383"</definedName>
    <definedName name="_174__________________Excel_BuiltIn_Print_Area_4_1_1_1_1_1_1">"$#REF!.$A$1:$H$383"</definedName>
    <definedName name="_1743A">#REF!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#REF!</definedName>
    <definedName name="_1771a">#REF!</definedName>
    <definedName name="_1771b">#REF!</definedName>
    <definedName name="_1771i">#REF!</definedName>
    <definedName name="_178______________Excel_BuiltIn_Print_Area_4_1_1_1_1_1_1">"$#REF!.$A$1:$H$383"</definedName>
    <definedName name="_1783">#REF!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#REF!</definedName>
    <definedName name="_18__123Graph_BGRAFICO_3" hidden="1">#REF!</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#REF!</definedName>
    <definedName name="_1867A">#REF!</definedName>
    <definedName name="_187_____Excel_BuiltIn_Print_Area_4_1_1_1_1_1_1">"$#REF!.$A$1:$H$383"</definedName>
    <definedName name="_188____Excel_BuiltIn_Print_Area_4_1_1_1_1_1_1">"$#REF!.$A$1:$H$383"</definedName>
    <definedName name="_1883">#REF!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#REF!</definedName>
    <definedName name="_19__123Graph_BGRAFICO_4" hidden="1">#REF!</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#REF!</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#REF!</definedName>
    <definedName name="_2__123Graph_ACHART_1" hidden="1">#REF!</definedName>
    <definedName name="_2__123Graph_ACHART_2" hidden="1">#REF!</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#REF!</definedName>
    <definedName name="_2036">#REF!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#REF!</definedName>
    <definedName name="_217">#REF!</definedName>
    <definedName name="_2178">#REF!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#REF!</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#REF!</definedName>
    <definedName name="_23__123Graph_XCHART_3" hidden="1">#REF!</definedName>
    <definedName name="_232">#REF!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#REF!</definedName>
    <definedName name="_24__123Graph_CGRAFICO_4" hidden="1">#REF!</definedName>
    <definedName name="_24__123Graph_XCHART_4" hidden="1">#REF!</definedName>
    <definedName name="_242">#REF!</definedName>
    <definedName name="_2493">#REF!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#REF!</definedName>
    <definedName name="_25__123Graph_LBL_ACHART_1" hidden="1">#REF!</definedName>
    <definedName name="_250">#REF!</definedName>
    <definedName name="_2513">#REF!</definedName>
    <definedName name="_2559">#REF!</definedName>
    <definedName name="_2559A">#REF!</definedName>
    <definedName name="_2559I">#REF!</definedName>
    <definedName name="_256">#REF!</definedName>
    <definedName name="_2582">#REF!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#REF!</definedName>
    <definedName name="_2671">#REF!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#REF!</definedName>
    <definedName name="_27__123Graph_LBL_ACHART_2"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__________________________________________________________________________________________________________________________________________________________________Excel_BuiltIn_Print_Area_4_1_1_1_1_1_1">"$#REF!.$A$1:$H$383"</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___________________________________________________________________________________________________________________________________________________________________Excel_BuiltIn_Print_Area_4_1_1_1_1_1_1">"$#REF!.$A$1:$H$383"</definedName>
    <definedName name="_2905">#REF!</definedName>
    <definedName name="_2906">#REF!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#REF!</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#REF!</definedName>
    <definedName name="_3107">#REF!</definedName>
    <definedName name="_3107A">#REF!</definedName>
    <definedName name="_3107B">#REF!</definedName>
    <definedName name="_3107i">#REF!</definedName>
    <definedName name="_3143">#REF!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#REF!</definedName>
    <definedName name="_32__123Graph_LBL_AGRAFICO_4" hidden="1">#REF!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#REF!</definedName>
    <definedName name="_3328">#REF!</definedName>
    <definedName name="_3330">#REF!</definedName>
    <definedName name="_3334">#REF!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#REF!</definedName>
    <definedName name="_34__123Graph_LBL_BGRAFICO_2" hidden="1">#REF!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#REF!</definedName>
    <definedName name="_3554">#REF!</definedName>
    <definedName name="_3560">#REF!</definedName>
    <definedName name="_36____________________________________________________________________________________________________________________________________________________________Excel_BuiltIn_Print_Area_4_1_1_1_1_1_1">"$#REF!.$A$1:$H$383"</definedName>
    <definedName name="_3652">#REF!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#REF!</definedName>
    <definedName name="_3723">#REF!</definedName>
    <definedName name="_3723a">#REF!</definedName>
    <definedName name="_3723B">#REF!</definedName>
    <definedName name="_3762">#REF!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#REF!</definedName>
    <definedName name="_3808">#REF!</definedName>
    <definedName name="_3810">#REF!</definedName>
    <definedName name="_3810a">#REF!</definedName>
    <definedName name="_3852">#REF!</definedName>
    <definedName name="_39_________________________________________________________________________________________________________________________________________________________Excel_BuiltIn_Print_Area_4_1_1_1_1_1_1">"$#REF!.$A$1:$H$383"</definedName>
    <definedName name="_3905">#REF!</definedName>
    <definedName name="_3962">#REF!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#REF!</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#REF!</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#REF!</definedName>
    <definedName name="_4205">#REF!</definedName>
    <definedName name="_4205A">#REF!</definedName>
    <definedName name="_4252">#REF!</definedName>
    <definedName name="_4252a">#REF!</definedName>
    <definedName name="_4252b">#REF!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#REF!</definedName>
    <definedName name="_4315b">#REF!</definedName>
    <definedName name="_4318A">#REF!</definedName>
    <definedName name="_4318b">#REF!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#REF!</definedName>
    <definedName name="_44__123Graph_XGRAFICO_4" hidden="1">#REF!</definedName>
    <definedName name="_4408">#REF!</definedName>
    <definedName name="_4451">#REF!</definedName>
    <definedName name="_4453">#REF!</definedName>
    <definedName name="_4474">#REF!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#REF!</definedName>
    <definedName name="_4534A">#REF!</definedName>
    <definedName name="_4572">#REF!</definedName>
    <definedName name="_46__________________________________________________________________________________________________________________________________________________Excel_BuiltIn_Print_Area_4_1_1_1_1_1_1">"$#REF!.$A$1:$H$383"</definedName>
    <definedName name="_4607">#REF!</definedName>
    <definedName name="_4607A">#REF!</definedName>
    <definedName name="_4607B">#REF!</definedName>
    <definedName name="_4622">#REF!</definedName>
    <definedName name="_4639">#REF!</definedName>
    <definedName name="_4648">#REF!</definedName>
    <definedName name="_47_________________________________________________________________________________________________________________________________________________Excel_BuiltIn_Print_Area_4_1_1_1_1_1_1">"$#REF!.$A$1:$H$383"</definedName>
    <definedName name="_4701">#REF!</definedName>
    <definedName name="_4744">#REF!</definedName>
    <definedName name="_4744i">#REF!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#REF!</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#REF!</definedName>
    <definedName name="_4902">#REF!</definedName>
    <definedName name="_4905">#REF!</definedName>
    <definedName name="_4907">#REF!</definedName>
    <definedName name="_4952">#REF!</definedName>
    <definedName name="_4954">#REF!</definedName>
    <definedName name="_4955">#REF!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#REF!</definedName>
    <definedName name="_5__123Graph_LBL_ACHART_1" hidden="1">#REF!</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_____________________________________________________________________________________________________________________________________________Excel_BuiltIn_Print_Area_4_1_1_1_1_1_1">"$#REF!.$A$1:$H$383"</definedName>
    <definedName name="_5188">#REF!</definedName>
    <definedName name="_52____________________________________________________________________________________________________________________________________________Excel_BuiltIn_Print_Area_4_1_1_1_1_1_1">"$#REF!.$A$1:$H$383"</definedName>
    <definedName name="_5238">#REF!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#REF!</definedName>
    <definedName name="_5305">#REF!</definedName>
    <definedName name="_5305b">#REF!</definedName>
    <definedName name="_54__________________________________________________________________________________________________________________________________________Excel_BuiltIn_Print_Area_4_1_1_1_1_1_1">"$#REF!.$A$1:$H$383"</definedName>
    <definedName name="_5405">#REF!</definedName>
    <definedName name="_55_________________________________________________________________________________________________________________________________________Excel_BuiltIn_Print_Area_4_1_1_1_1_1_1">"$#REF!.$A$1:$H$383"</definedName>
    <definedName name="_5511">#REF!</definedName>
    <definedName name="_5511A">#REF!</definedName>
    <definedName name="_5511B">#REF!</definedName>
    <definedName name="_56________________________________________________________________________________________________________________________________________Excel_BuiltIn_Print_Area_4_1_1_1_1_1_1">"$#REF!.$A$1:$H$383"</definedName>
    <definedName name="_56__123Graph_XCHART_2" hidden="1">#REF!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_______________________________________________________________________________________________________________________________________Excel_BuiltIn_Print_Area_4_1_1_1_1_1_1">"$#REF!.$A$1:$H$383"</definedName>
    <definedName name="_57__123Graph_XCHART_3" hidden="1">#REF!</definedName>
    <definedName name="_5708">#REF!</definedName>
    <definedName name="_58______________________________________________________________________________________________________________________________________Excel_BuiltIn_Print_Area_4_1_1_1_1_1_1">"$#REF!.$A$1:$H$383"</definedName>
    <definedName name="_58__123Graph_XCHART_4" hidden="1">#REF!</definedName>
    <definedName name="_5807">#REF!</definedName>
    <definedName name="_5807a">#REF!</definedName>
    <definedName name="_5807i">#REF!</definedName>
    <definedName name="_59_____________________________________________________________________________________________________________________________________Excel_BuiltIn_Print_Area_4_1_1_1_1_1_1">"$#REF!.$A$1:$H$383"</definedName>
    <definedName name="_59__123Graph_XGRAFICO_2" hidden="1">#REF!</definedName>
    <definedName name="_5907">#REF!</definedName>
    <definedName name="_5907A">#REF!</definedName>
    <definedName name="_5907B">#REF!</definedName>
    <definedName name="_5908">#REF!</definedName>
    <definedName name="_5920">#REF!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#REF!</definedName>
    <definedName name="_6__123Graph_ACHART_2" hidden="1">#REF!</definedName>
    <definedName name="_6__123Graph_LBL_ACHART_2" hidden="1">#REF!</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#REF!</definedName>
    <definedName name="_6005">#REF!</definedName>
    <definedName name="_61___________________________________________________________________________________________________________________________________Excel_BuiltIn_Print_Area_4_1_1_1_1_1_1">"$#REF!.$A$1:$H$383"</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__________________________________________________________________________________________________________________________________Excel_BuiltIn_Print_Area_4_1_1_1_1_1_1">"$#REF!.$A$1:$H$383"</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#REF!</definedName>
    <definedName name="_63_________________________________________________________________________________________________________________________________Excel_BuiltIn_Print_Area_4_1_1_1_1_1_1">"$#REF!.$A$1:$H$383"</definedName>
    <definedName name="_6305">#REF!</definedName>
    <definedName name="_6305A">#REF!</definedName>
    <definedName name="_6340">#REF!</definedName>
    <definedName name="_6350">#REF!</definedName>
    <definedName name="_6350A">#REF!</definedName>
    <definedName name="_64________________________________________________________________________________________________________________________________Excel_BuiltIn_Print_Area_4_1_1_1_1_1_1">"$#REF!.$A$1:$H$383"</definedName>
    <definedName name="_6402">#REF!</definedName>
    <definedName name="_6402A">#REF!</definedName>
    <definedName name="_6402I">#REF!</definedName>
    <definedName name="_6450">#REF!</definedName>
    <definedName name="_6450a">#REF!</definedName>
    <definedName name="_65_______________________________________________________________________________________________________________________________Excel_BuiltIn_Print_Area_4_1_1_1_1_1_1">"$#REF!.$A$1:$H$383"</definedName>
    <definedName name="_6504">#REF!</definedName>
    <definedName name="_6505">#REF!</definedName>
    <definedName name="_6505A">#REF!</definedName>
    <definedName name="_6505B">#REF!</definedName>
    <definedName name="_6513">#REF!</definedName>
    <definedName name="_6520">#REF!</definedName>
    <definedName name="_66______________________________________________________________________________________________________________________________Excel_BuiltIn_Print_Area_4_1_1_1_1_1_1">"$#REF!.$A$1:$H$383"</definedName>
    <definedName name="_6605">#REF!</definedName>
    <definedName name="_6605A">#REF!</definedName>
    <definedName name="_67">#REF!</definedName>
    <definedName name="_67_____________________________________________________________________________________________________________________________Excel_BuiltIn_Print_Area_4_1_1_1_1_1_1">"$#REF!.$A$1:$H$383"</definedName>
    <definedName name="_6706">#REF!</definedName>
    <definedName name="_6706a">#REF!</definedName>
    <definedName name="_68____________________________________________________________________________________________________________________________Excel_BuiltIn_Print_Area_4_1_1_1_1_1_1">"$#REF!.$A$1:$H$383"</definedName>
    <definedName name="_6822">#REF!</definedName>
    <definedName name="_69">#REF!</definedName>
    <definedName name="_69___________________________________________________________________________________________________________________________Excel_BuiltIn_Print_Area_4_1_1_1_1_1_1">"$#REF!.$A$1:$H$383"</definedName>
    <definedName name="_6905">#REF!</definedName>
    <definedName name="_6905A">#REF!</definedName>
    <definedName name="_6906a">#REF!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#REF!</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#REF!</definedName>
    <definedName name="_7322">#REF!</definedName>
    <definedName name="_7323">#REF!</definedName>
    <definedName name="_74______________________________________________________________________________________________________________________Excel_BuiltIn_Print_Area_4_1_1_1_1_1_1">"$#REF!.$A$1:$H$383"</definedName>
    <definedName name="_7405">#REF!</definedName>
    <definedName name="_7405A">#REF!</definedName>
    <definedName name="_7405B">#REF!</definedName>
    <definedName name="_7405I">#REF!</definedName>
    <definedName name="_7411a">#REF!</definedName>
    <definedName name="_75_____________________________________________________________________________________________________________________Excel_BuiltIn_Print_Area_4_1_1_1_1_1_1">"$#REF!.$A$1:$H$383"</definedName>
    <definedName name="_7505">#REF!</definedName>
    <definedName name="_76____________________________________________________________________________________________________________________Excel_BuiltIn_Print_Area_4_1_1_1_1_1_1">"$#REF!.$A$1:$H$383"</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#REF!</definedName>
    <definedName name="_7805A">#REF!</definedName>
    <definedName name="_7818">#REF!</definedName>
    <definedName name="_79_________________________________________________________________________________________________________________Excel_BuiltIn_Print_Area_4_1_1_1_1_1_1">"$#REF!.$A$1:$H$383"</definedName>
    <definedName name="_7903">#REF!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#REF!</definedName>
    <definedName name="_8212F">#REF!</definedName>
    <definedName name="_8213">#REF!</definedName>
    <definedName name="_8215">#REF!</definedName>
    <definedName name="_8218">#REF!</definedName>
    <definedName name="_83_____________________________________________________________________________________________________________Excel_BuiltIn_Print_Area_4_1_1_1_1_1_1">"$#REF!.$A$1:$H$383"</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____________________________________________________________________________________________________________Excel_BuiltIn_Print_Area_4_1_1_1_1_1_1">"$#REF!.$A$1:$H$383"</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___________________________________________________________________________________________________________Excel_BuiltIn_Print_Area_4_1_1_1_1_1_1">"$#REF!.$A$1:$H$383"</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__________________________________________________________________________________________________________Excel_BuiltIn_Print_Area_4_1_1_1_1_1_1">"$#REF!.$A$1:$H$383"</definedName>
    <definedName name="_8623">#REF!</definedName>
    <definedName name="_8623A">#REF!</definedName>
    <definedName name="_8625">#REF!</definedName>
    <definedName name="_8625a">#REF!</definedName>
    <definedName name="_8628">#REF!</definedName>
    <definedName name="_8650">#REF!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#REF!</definedName>
    <definedName name="_9__123Graph_XCHART_2" hidden="1">#REF!</definedName>
    <definedName name="_9_15">#REF!</definedName>
    <definedName name="_90______________________________________________________________________________________________________Excel_BuiltIn_Print_Area_4_1_1_1_1_1_1">"$#REF!.$A$1:$H$383"</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_____________________________________________________________________________________________________Excel_BuiltIn_Print_Area_4_1_1_1_1_1_1">"$#REF!.$A$1:$H$383"</definedName>
    <definedName name="_9107">#REF!</definedName>
    <definedName name="_9147">#REF!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BR95">#REF!</definedName>
    <definedName name="_AF2008">#REF!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#REF!</definedName>
    <definedName name="_cr411">#REF!</definedName>
    <definedName name="_Cri2">#REF!</definedName>
    <definedName name="_CUA150">#REF!</definedName>
    <definedName name="_CUA501">#REF!</definedName>
    <definedName name="_CUA502">#REF!</definedName>
    <definedName name="_D">#N/A</definedName>
    <definedName name="_DAT1" localSheetId="2">#REF!</definedName>
    <definedName name="_DAT1" localSheetId="4">#REF!</definedName>
    <definedName name="_DAT1">#REF!</definedName>
    <definedName name="_DAT10" localSheetId="2">#REF!</definedName>
    <definedName name="_DAT10" localSheetId="4">#REF!</definedName>
    <definedName name="_DAT10">#REF!</definedName>
    <definedName name="_DAT100">#REF!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2">#REF!</definedName>
    <definedName name="_DAT11" localSheetId="4">#REF!</definedName>
    <definedName name="_DAT11">#REF!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 localSheetId="2">#REF!</definedName>
    <definedName name="_DAT12" localSheetId="4">#REF!</definedName>
    <definedName name="_DAT12">#REF!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 localSheetId="2">#REF!</definedName>
    <definedName name="_DAT13" localSheetId="4">#REF!</definedName>
    <definedName name="_DAT1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 localSheetId="2">#REF!</definedName>
    <definedName name="_DAT14" localSheetId="4">#REF!</definedName>
    <definedName name="_DAT14">#REF!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 localSheetId="2">#REF!</definedName>
    <definedName name="_DAT15" localSheetId="4">#REF!</definedName>
    <definedName name="_DAT15">#REF!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 localSheetId="2">#REF!</definedName>
    <definedName name="_DAT16" localSheetId="4">#REF!</definedName>
    <definedName name="_DAT16">#REF!</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 localSheetId="2">#REF!</definedName>
    <definedName name="_DAT17" localSheetId="4">#REF!</definedName>
    <definedName name="_DAT17">#REF!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#REF!</definedName>
    <definedName name="_DAT21" localSheetId="4">#REF!</definedName>
    <definedName name="_DAT21">#REF!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323">#REF!</definedName>
    <definedName name="_DAT24" localSheetId="2">#REF!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2">#REF!</definedName>
    <definedName name="_DAT4" localSheetId="4">#REF!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2">#REF!</definedName>
    <definedName name="_DAT5" localSheetId="4">#REF!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2">#REF!</definedName>
    <definedName name="_DAT6" localSheetId="4">#REF!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2">#REF!</definedName>
    <definedName name="_DAT7" localSheetId="4">#REF!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2">#REF!</definedName>
    <definedName name="_DAT8" localSheetId="4">#REF!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2">#REF!</definedName>
    <definedName name="_DAT9" localSheetId="4">#REF!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#REF!</definedName>
    <definedName name="_Excel_BuiltIn_Print_Area_4_1_1_1_1_1_1">"$#REF!.$A$1:$H$383"</definedName>
    <definedName name="_exp1">#REF!</definedName>
    <definedName name="_exp2">#REF!</definedName>
    <definedName name="_ext2">#REF!</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jh">#REF!</definedName>
    <definedName name="_jun93">#REF!</definedName>
    <definedName name="_jun94">#REF!</definedName>
    <definedName name="_jun95">#REF!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key3" hidden="1">#REF!</definedName>
    <definedName name="_Key4" hidden="1">#REF!</definedName>
    <definedName name="_KM16">#REF!</definedName>
    <definedName name="_KM5">#REF!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6">NOTAS!#REF!</definedName>
    <definedName name="_MON_1552230337" localSheetId="6">NOTAS!$B$66</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#REF!</definedName>
    <definedName name="_PAG4">#REF!</definedName>
    <definedName name="_PAG5">#REF!</definedName>
    <definedName name="_PAG6">#REF!</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PBS2">#REF!</definedName>
    <definedName name="_PG02">#REF!</definedName>
    <definedName name="_PLA1">#REF!</definedName>
    <definedName name="_PLA2">#REF!</definedName>
    <definedName name="_PLZ99">#REF!</definedName>
    <definedName name="_pp1" hidden="1">{#N/A,#N/A,FALSE,"Aging Summary";#N/A,#N/A,FALSE,"Ratio Analysis";#N/A,#N/A,FALSE,"Test 120 Day Accts";#N/A,#N/A,FALSE,"Tickmarks"}</definedName>
    <definedName name="_Q6" hidden="1">#REF!</definedName>
    <definedName name="_r" localSheetId="2">#REF!</definedName>
    <definedName name="_r" localSheetId="4">#REF!</definedName>
    <definedName name="_r">#REF!</definedName>
    <definedName name="_r2">#REF!</definedName>
    <definedName name="_R8_">#REF!</definedName>
    <definedName name="_RB2">#REF!</definedName>
    <definedName name="_Regression_Int" hidden="1">1</definedName>
    <definedName name="_rei3">#REF!</definedName>
    <definedName name="_REN1">#REF!</definedName>
    <definedName name="_REN2">#REF!</definedName>
    <definedName name="_REN3">#REF!</definedName>
    <definedName name="_REN4">#REF!</definedName>
    <definedName name="_res12">#REF!</definedName>
    <definedName name="_RES2">#REF!</definedName>
    <definedName name="_RIV2">#REF!</definedName>
    <definedName name="_RIV3">#REF!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#REF!</definedName>
    <definedName name="_ruc1">#REF!</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#REF!</definedName>
    <definedName name="_TAB2">#REF!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9613">#REF!</definedName>
    <definedName name="_tca04">#REF!</definedName>
    <definedName name="_TPy530231" localSheetId="2">#REF!</definedName>
    <definedName name="_TPy530231" localSheetId="4">#REF!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#REF!</definedName>
    <definedName name="_x2">#REF!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2">#REF!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#REF!</definedName>
    <definedName name="aa">#REF!</definedName>
    <definedName name="AAA" localSheetId="2" hidden="1">#REF!</definedName>
    <definedName name="AAA" localSheetId="4" hidden="1">#REF!</definedName>
    <definedName name="AAA" hidden="1">#REF!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#REF!</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2">#REF!</definedName>
    <definedName name="AAAAAAAAAAAAAAAAAAAAAAAAAAAA" localSheetId="4">#REF!</definedName>
    <definedName name="AAAAAAAAAAAAAAAAAAAAAAAAAAAA">#REF!</definedName>
    <definedName name="aaaaaaaaaaaaaaaaaaaaaaaaaaaaaaa" localSheetId="2">#REF!</definedName>
    <definedName name="aaaaaaaaaaaaaaaaaaaaaaaaaaaaaaa" localSheetId="4">#REF!</definedName>
    <definedName name="aaaaaaaaaaaaaaaaaaaaaaaaaaaaaaa">#REF!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2" hidden="1">#REF!</definedName>
    <definedName name="aakdkadk" localSheetId="4"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2">#REF!</definedName>
    <definedName name="Acceso_Ganado" localSheetId="4">#REF!</definedName>
    <definedName name="Acceso_Ganado">#REF!</definedName>
    <definedName name="AccessCode" hidden="1">264</definedName>
    <definedName name="AccessDatabase" hidden="1">"G:\Cbz\CBZ Pcpal\CBZ Pcpal ver SAP 4.5.mdb"</definedName>
    <definedName name="Account_Balance" localSheetId="2">#REF!</definedName>
    <definedName name="Account_Balance" localSheetId="4">#REF!</definedName>
    <definedName name="Account_Balance">#REF!</definedName>
    <definedName name="Accounts">#REF!</definedName>
    <definedName name="AccPorADR">#REF!</definedName>
    <definedName name="ACCT" localSheetId="2">#REF!</definedName>
    <definedName name="ACCT" localSheetId="4">#REF!</definedName>
    <definedName name="ACCT">#REF!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CCX">#REF!</definedName>
    <definedName name="acei_96">#REF!</definedName>
    <definedName name="acei_dls">#REF!</definedName>
    <definedName name="acei_ton">#REF!</definedName>
    <definedName name="acei_vint_dl">#REF!</definedName>
    <definedName name="ACN">#REF!</definedName>
    <definedName name="ACQDT">#REF!</definedName>
    <definedName name="Acreedor">#REF!</definedName>
    <definedName name="ACREEDORES">#REF!</definedName>
    <definedName name="AcréscimoO2">#REF!</definedName>
    <definedName name="ACS">#REF!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#REF!</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#REF!</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#REF!</definedName>
    <definedName name="ads">#REF!</definedName>
    <definedName name="ADV_PROM" localSheetId="2">#REF!</definedName>
    <definedName name="ADV_PROM" localSheetId="4">#REF!</definedName>
    <definedName name="ADV_PROM">#REF!</definedName>
    <definedName name="aer" hidden="1">{#N/A,#N/A,FALSE,"Aging Summary";#N/A,#N/A,FALSE,"Ratio Analysis";#N/A,#N/A,FALSE,"Test 120 Day Accts";#N/A,#N/A,FALSE,"Tickmarks"}</definedName>
    <definedName name="AF">#REF!</definedName>
    <definedName name="AFFILIATED">#REF!</definedName>
    <definedName name="afkmn" hidden="1">#REF!</definedName>
    <definedName name="AG">#REF!</definedName>
    <definedName name="AGENCIAS">#REF!</definedName>
    <definedName name="AGGIR">#REF!</definedName>
    <definedName name="aging">#REF!</definedName>
    <definedName name="Aging_percent">#REF!,#REF!</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dsfklafd">#REF!</definedName>
    <definedName name="Ajus">#REF!</definedName>
    <definedName name="AJUST_AL_PATRIM">#REF!</definedName>
    <definedName name="ajustebajas">#REF!</definedName>
    <definedName name="ajustebajas_prov">#REF!</definedName>
    <definedName name="AjusteValuación">#REF!</definedName>
    <definedName name="ak">#REF!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#REF!</definedName>
    <definedName name="ALASKA">#REF!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#REF!,#REF!</definedName>
    <definedName name="Allowance_to_Sales">#REF!,#REF!</definedName>
    <definedName name="alqsis">#REF!</definedName>
    <definedName name="alquiacum">#REF!</definedName>
    <definedName name="ALQUILERES">#REF!</definedName>
    <definedName name="alquimes">#REF!</definedName>
    <definedName name="alrt3">#REF!</definedName>
    <definedName name="alrt4">#REF!</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#REF!</definedName>
    <definedName name="AnalisisCta">#REF!</definedName>
    <definedName name="analogchannels">#REF!</definedName>
    <definedName name="ananss" hidden="1">{#N/A,#N/A,FALSE,"Aging Summary";#N/A,#N/A,FALSE,"Ratio Analysis";#N/A,#N/A,FALSE,"Test 120 Day Accts";#N/A,#N/A,FALSE,"Tickmarks"}</definedName>
    <definedName name="ANDEZ00">#REF!</definedName>
    <definedName name="Andrea_2">#REF!</definedName>
    <definedName name="ANEX">#REF!</definedName>
    <definedName name="anexo">#REF!</definedName>
    <definedName name="ANEXO_PAZMIÑO">#REF!</definedName>
    <definedName name="ANEXO_VENDEDORES">#REF!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oCalendar">AñoActual</definedName>
    <definedName name="ANNOV00">#REF!</definedName>
    <definedName name="Annual">#REF!</definedName>
    <definedName name="ANOUT00">#REF!</definedName>
    <definedName name="ANSET00">#REF!</definedName>
    <definedName name="antomerlo" localSheetId="2" hidden="1">#REF!</definedName>
    <definedName name="antomerlo" localSheetId="4" hidden="1">#REF!</definedName>
    <definedName name="antomerlo" hidden="1">#REF!</definedName>
    <definedName name="ANTONIO">#REF!</definedName>
    <definedName name="antoooo" localSheetId="2">#REF!</definedName>
    <definedName name="antoooo" localSheetId="4">#REF!</definedName>
    <definedName name="antoooo">#REF!</definedName>
    <definedName name="año">#REF!</definedName>
    <definedName name="año_ant">#REF!</definedName>
    <definedName name="año_ant2">#REF!</definedName>
    <definedName name="AñoActual">#REF!</definedName>
    <definedName name="AñoDiaVista">YEAR(DiaVista)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#REF!</definedName>
    <definedName name="APORTES_CAPITAL_1">#REF!</definedName>
    <definedName name="APORTES_CAPITAL_2">#REF!</definedName>
    <definedName name="appendix">#REF!</definedName>
    <definedName name="APPLIC">#REF!</definedName>
    <definedName name="APROPIACION">#REF!</definedName>
    <definedName name="APROPRIACAO">#REF!</definedName>
    <definedName name="APSUMMARY" localSheetId="2">#REF!</definedName>
    <definedName name="APSUMMARY" localSheetId="4">#REF!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Arcallana">#REF!</definedName>
    <definedName name="Archivo">#REF!</definedName>
    <definedName name="Archivo2">#REF!</definedName>
    <definedName name="Archivo3">#REF!</definedName>
    <definedName name="Archivo4">#REF!</definedName>
    <definedName name="AREA">#REF!,#REF!,#REF!</definedName>
    <definedName name="_xlnm.Extract">#REF!</definedName>
    <definedName name="AREA_DE_IMPRESI">#REF!</definedName>
    <definedName name="_xlnm.Print_Area" localSheetId="7">'ANEXO A '!$B$1:$E$91</definedName>
    <definedName name="_xlnm.Print_Area" localSheetId="0">CARATULA!$B$1:$J$20</definedName>
    <definedName name="_xlnm.Print_Area" localSheetId="2">'EEFF '!$A$1:$I$71</definedName>
    <definedName name="_xlnm.Print_Area" localSheetId="3">EERR!$A$1:$E$101</definedName>
    <definedName name="_xlnm.Print_Area" localSheetId="4">EFE!$A$1:$D$44</definedName>
    <definedName name="_xlnm.Print_Area" localSheetId="1">'INF GRAL'!$A$1:$I$80</definedName>
    <definedName name="_xlnm.Print_Area" localSheetId="6">NOTAS!$B$1:$J$401</definedName>
    <definedName name="_xlnm.Print_Area" localSheetId="5">PN!$A$1:$O$28</definedName>
    <definedName name="_xlnm.Print_Area">#REF!</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#REF!</definedName>
    <definedName name="Areas">#REF!</definedName>
    <definedName name="ARG2S85">#REF!</definedName>
    <definedName name="ARGENTINA" localSheetId="2">#REF!</definedName>
    <definedName name="ARGENTINA" localSheetId="4">#REF!</definedName>
    <definedName name="ARGENTINA">#REF!</definedName>
    <definedName name="arm">#REF!</definedName>
    <definedName name="armado">#REF!</definedName>
    <definedName name="ARP">#REF!</definedName>
    <definedName name="ARP_Threshold" localSheetId="2">#REF!</definedName>
    <definedName name="ARP_Threshold" localSheetId="4">#REF!</definedName>
    <definedName name="ARP_Threshold">#REF!</definedName>
    <definedName name="Arquivo">#REF!</definedName>
    <definedName name="Array" localSheetId="2">#REF!</definedName>
    <definedName name="Array" localSheetId="4">#REF!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f">#REF!</definedName>
    <definedName name="asfd">#REF!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capex">#REF!</definedName>
    <definedName name="AssetValueLastYearLocal">#REF!</definedName>
    <definedName name="AssetValueLastYearUSD">#REF!</definedName>
    <definedName name="AssetValueLocal">#REF!</definedName>
    <definedName name="AssetvalueUSD">#REF!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T">#REF!</definedName>
    <definedName name="atcdtc">#REF!</definedName>
    <definedName name="Atelier">#REF!:#REF!</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_Fcast">#REF!</definedName>
    <definedName name="Auditor_de_la_entidad" localSheetId="2">#REF!</definedName>
    <definedName name="Auditor_de_la_entidad" localSheetId="4">#REF!</definedName>
    <definedName name="Auditor_de_la_entidad">#REF!</definedName>
    <definedName name="Augusto">#REF!</definedName>
    <definedName name="Autofactura">#REF!</definedName>
    <definedName name="autos">#REF!</definedName>
    <definedName name="Avarias1">#REF!</definedName>
    <definedName name="Avaya">#REF!</definedName>
    <definedName name="AVC0">#REF!</definedName>
    <definedName name="Average_Exchange_rate">#REF!</definedName>
    <definedName name="Avg_ER">#REF!</definedName>
    <definedName name="Avg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2">#REF!</definedName>
    <definedName name="B" localSheetId="4">#REF!</definedName>
    <definedName name="B">#REF!</definedName>
    <definedName name="B_">#REF!</definedName>
    <definedName name="B3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#REF!</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#REF!</definedName>
    <definedName name="banc">#REF!</definedName>
    <definedName name="Bancard">#REF!</definedName>
    <definedName name="bandaAe1">#REF!,#REF!,#REF!</definedName>
    <definedName name="bandaAe2">#REF!,#REF!,#REF!</definedName>
    <definedName name="bandaAn">#REF!,#REF!</definedName>
    <definedName name="BANK">#REF!</definedName>
    <definedName name="bAnt100perc">#REF!</definedName>
    <definedName name="bAnt100PercExt">#REF!</definedName>
    <definedName name="BAS">#REF!</definedName>
    <definedName name="Base">#REF!</definedName>
    <definedName name="BASE_EXP_FS">#REF!</definedName>
    <definedName name="BASE_QUERY">#REF!</definedName>
    <definedName name="Base_Safra">#REF!</definedName>
    <definedName name="BASE1">#REF!</definedName>
    <definedName name="base2">#REF!</definedName>
    <definedName name="base6">#REF!</definedName>
    <definedName name="_xlnm.Database" localSheetId="2">#REF!</definedName>
    <definedName name="_xlnm.Database" localSheetId="4">#REF!</definedName>
    <definedName name="_xlnm.Database">#REF!</definedName>
    <definedName name="BasedOn">#REF!</definedName>
    <definedName name="BasedOnOther">#REF!</definedName>
    <definedName name="baseFRA">#REF!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ASIC_4">#REF!</definedName>
    <definedName name="basic_level">#REF!</definedName>
    <definedName name="BB" localSheetId="2">#REF!</definedName>
    <definedName name="BB" localSheetId="4">#REF!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OFFSET(#REF!,0,0,COUNTA(#REF!)-1,1)</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F">#REF!</definedName>
    <definedName name="BDU">#REF!</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#REF!</definedName>
    <definedName name="Beto_HW">#REF!</definedName>
    <definedName name="bFound100PercLowerExt">#REF!</definedName>
    <definedName name="bFound100PercLowerInit">#REF!</definedName>
    <definedName name="bFound100PercUpperExt">#REF!</definedName>
    <definedName name="bFound100PercUpperInit">#REF!</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#REF!</definedName>
    <definedName name="BIHSIEJFIUDHFSKFVHJSF" localSheetId="2" hidden="1">#REF!</definedName>
    <definedName name="BIHSIEJFIUDHFSKFVHJSF" localSheetId="4"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2" hidden="1">#REF!</definedName>
    <definedName name="bjhgugydrfshdxhcfi" localSheetId="4" hidden="1">#REF!</definedName>
    <definedName name="bjhgugydrfshdxhcfi" hidden="1">#REF!</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#REF!</definedName>
    <definedName name="Boleta_de_Venta">#REF!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#REF!</definedName>
    <definedName name="Box_interest">#REF!</definedName>
    <definedName name="Box_quantities">#REF!</definedName>
    <definedName name="BP">#REF!</definedName>
    <definedName name="bPopulationType">#REF!</definedName>
    <definedName name="BR">#REF!</definedName>
    <definedName name="BRASIL" localSheetId="2">#REF!</definedName>
    <definedName name="BRASIL" localSheetId="4">#REF!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#REF!</definedName>
    <definedName name="BsTotAmort">#REF!</definedName>
    <definedName name="BSTOTAMORT698">#REF!</definedName>
    <definedName name="BSTotAmorti">#REF!</definedName>
    <definedName name="bstottamort698">#REF!</definedName>
    <definedName name="bStratification">#REF!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S注1">#REF!</definedName>
    <definedName name="bt">#REF!</definedName>
    <definedName name="bu">#REF!</definedName>
    <definedName name="BU_NETO">#REF!</definedName>
    <definedName name="Buckler">#REF!</definedName>
    <definedName name="BUCodes">#REF!</definedName>
    <definedName name="bud_cur">#REF!</definedName>
    <definedName name="Budget">#REF!</definedName>
    <definedName name="BuiltIn_Print_Area" localSheetId="2">#REF!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#REF!</definedName>
    <definedName name="BuiltIn_Print_Area___0___0_2">#REF!</definedName>
    <definedName name="BuiltIn_Print_Area___0___0_3">#REF!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#REF!</definedName>
    <definedName name="BUs">#REF!</definedName>
    <definedName name="BUShareEquityValueLocal">#REF!</definedName>
    <definedName name="BUShareEquityValueUSD">#REF!</definedName>
    <definedName name="BusinessUnit">#REF!</definedName>
    <definedName name="BusinessUnitAbbreviation">#REF!</definedName>
    <definedName name="BusinessUnitAbbreviationList">#REF!</definedName>
    <definedName name="BusinessUnitID">#REF!</definedName>
    <definedName name="BusinessUnitList">#REF!</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2">#REF!</definedName>
    <definedName name="bvbvbbbbbbbbbbbbbbbb" localSheetId="4">#REF!</definedName>
    <definedName name="bvbvbbbbbbbbbbbbbbbb">#REF!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nal" localSheetId="2">#REF!</definedName>
    <definedName name="canal" localSheetId="4">#REF!</definedName>
    <definedName name="canal">#REF!</definedName>
    <definedName name="CANT">#REF!</definedName>
    <definedName name="CAP_INTEGR">#REF!</definedName>
    <definedName name="CAPA">#REF!</definedName>
    <definedName name="Capacitación" hidden="1">{#N/A,#N/A,FALSE,"Aging Summary";#N/A,#N/A,FALSE,"Ratio Analysis";#N/A,#N/A,FALSE,"Test 120 Day Accts";#N/A,#N/A,FALSE,"Tickmarks"}</definedName>
    <definedName name="CapacityI" hidden="1">{"test","Core Scenario",FALSE,"Cash Flow Analysis"}</definedName>
    <definedName name="CAPEX98" hidden="1">#REF!</definedName>
    <definedName name="capi">#REF!</definedName>
    <definedName name="CAPITAL">#REF!</definedName>
    <definedName name="Capital_de_Trabajo_Miles_de_dolares">#REF!</definedName>
    <definedName name="CAPITAL_MINIMO_BCP">#REF!</definedName>
    <definedName name="CAPITAL_MINIMO_BCP_2">#REF!</definedName>
    <definedName name="CAPITAL_SOCIAL_1">#REF!</definedName>
    <definedName name="CAPITAL_SOCIAL_2">#REF!</definedName>
    <definedName name="Capitali" localSheetId="2">#REF!</definedName>
    <definedName name="Capitali" localSheetId="4">#REF!</definedName>
    <definedName name="Capitali">#REF!</definedName>
    <definedName name="CAPITALISE">#REF!</definedName>
    <definedName name="CAPTRA">#REF!</definedName>
    <definedName name="CAPTRA2">#REF!</definedName>
    <definedName name="car" hidden="1">#REF!</definedName>
    <definedName name="CARA">#REF!</definedName>
    <definedName name="caras">#REF!</definedName>
    <definedName name="caratula">#REF!</definedName>
    <definedName name="carátula">#REF!</definedName>
    <definedName name="Card">#REF!</definedName>
    <definedName name="CARG_DIFER">#REF!</definedName>
    <definedName name="Cargill_Espana__S.A.">#REF!</definedName>
    <definedName name="CARLI">#REF!</definedName>
    <definedName name="CARLOS" hidden="1">{#N/A,#N/A,FALSE,"Hoja1";#N/A,#N/A,FALSE,"Hoja2"}</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#REF!</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r">#REF!</definedName>
    <definedName name="Catering">#REF!</definedName>
    <definedName name="catflag">#REF!</definedName>
    <definedName name="causavalor">#REF!</definedName>
    <definedName name="CBA">#REF!</definedName>
    <definedName name="CBU">#REF!</definedName>
    <definedName name="CC" localSheetId="2">#REF!</definedName>
    <definedName name="CC" localSheetId="4">#REF!</definedName>
    <definedName name="CC">#REF!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#REF!</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OFFSET(#REF!,0,0,COUNTA(#REF!)-1,1)</definedName>
    <definedName name="CDG">#REF!</definedName>
    <definedName name="cdghjf">#REF!</definedName>
    <definedName name="cdgiro">#REF!</definedName>
    <definedName name="cdi">#REF!</definedName>
    <definedName name="CDI_Accum">#REF!</definedName>
    <definedName name="cdi_tab">#REF!</definedName>
    <definedName name="CDI_Table">#REF!</definedName>
    <definedName name="cdmzn">#REF!</definedName>
    <definedName name="CDMZO">#REF!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#REF!</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#REF!</definedName>
    <definedName name="CF_Directos">#REF!</definedName>
    <definedName name="CF_Directos1">#REF!</definedName>
    <definedName name="CF_Indistintos">#REF!</definedName>
    <definedName name="CFC">#REF!</definedName>
    <definedName name="cg">#REF!</definedName>
    <definedName name="CH_">#REF!</definedName>
    <definedName name="chart1" localSheetId="2">#REF!</definedName>
    <definedName name="chart1" localSheetId="4">#REF!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#REF!</definedName>
    <definedName name="CHEQ_PTE">#REF!</definedName>
    <definedName name="cheques">#REF!</definedName>
    <definedName name="chicago">#REF!</definedName>
    <definedName name="CHOCAPIC">#REF!</definedName>
    <definedName name="CHOCOL_DETALLE">#REF!</definedName>
    <definedName name="CHOCOLATES">#REF!</definedName>
    <definedName name="CI">#REF!</definedName>
    <definedName name="CIERRE">#REF!</definedName>
    <definedName name="Cifras">#REF!</definedName>
    <definedName name="CINCO">#REF!</definedName>
    <definedName name="ÇIOUI" hidden="1">{#N/A,#N/A,FALSE,"Aging Summary";#N/A,#N/A,FALSE,"Ratio Analysis";#N/A,#N/A,FALSE,"Test 120 Day Accts";#N/A,#N/A,FALSE,"Tickmarks"}</definedName>
    <definedName name="CITY">#REF!</definedName>
    <definedName name="clara">#REF!</definedName>
    <definedName name="Clasif.Ingreso_IRP">#REF!</definedName>
    <definedName name="Clasificación_compras_IRP">#REF!</definedName>
    <definedName name="Clasificación_compras_iva">#REF!</definedName>
    <definedName name="Clasificación_Final" localSheetId="2">#REF!</definedName>
    <definedName name="Clasificación_Final" localSheetId="4">#REF!</definedName>
    <definedName name="Clasificación_Final">#REF!</definedName>
    <definedName name="Class_Codes">#REF!</definedName>
    <definedName name="Classe.da.Ocorrência">#REF!</definedName>
    <definedName name="Classes.Cerveja">#REF!</definedName>
    <definedName name="Classes.Refri">#REF!</definedName>
    <definedName name="Classificação">#REF!</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Name">#REF!</definedName>
    <definedName name="Clients_Population_Total" localSheetId="2">#REF!</definedName>
    <definedName name="Clients_Population_Total" localSheetId="4">#REF!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2">#REF!</definedName>
    <definedName name="CNDCJDHCFJIDFCSICF" localSheetId="4">#REF!</definedName>
    <definedName name="CNDCJDHCFJIDFCSICF">#REF!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#REF!</definedName>
    <definedName name="CodCap">#REF!</definedName>
    <definedName name="Code">#REF!</definedName>
    <definedName name="codigo">#REF!</definedName>
    <definedName name="codigos">#REF!</definedName>
    <definedName name="Códigos">#REF!</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#REF!</definedName>
    <definedName name="COMPAÑIAS" localSheetId="2">#REF!</definedName>
    <definedName name="COMPAÑIAS" localSheetId="4">#REF!</definedName>
    <definedName name="COMPAÑIAS">#REF!</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2">#REF!</definedName>
    <definedName name="Compilacion" localSheetId="4">#REF!</definedName>
    <definedName name="Compilacion">#REF!</definedName>
    <definedName name="compl">#REF!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lemtasiento">#REF!</definedName>
    <definedName name="compprueb">#REF!</definedName>
    <definedName name="Comprador">#REF!</definedName>
    <definedName name="compras">#REF!</definedName>
    <definedName name="Comprobante_de_Ingreso">#REF!</definedName>
    <definedName name="Comprobante_del_Exterior">#REF!</definedName>
    <definedName name="Computed_Sample_Population_Total" localSheetId="2">#REF!</definedName>
    <definedName name="Computed_Sample_Population_Total" localSheetId="4">#REF!</definedName>
    <definedName name="Computed_Sample_Population_Total">#REF!</definedName>
    <definedName name="Con">#REF!</definedName>
    <definedName name="CONCEPTOSPBU" hidden="1">{#N/A,#N/A,FALSE,"CA101DIC"}</definedName>
    <definedName name="CONCILIACION">#REF!</definedName>
    <definedName name="Condición_Gasto_IRP">#REF!</definedName>
    <definedName name="Condición_IRP">#REF!</definedName>
    <definedName name="CONFITES_DETALLE">#REF!</definedName>
    <definedName name="CONGELADOS">#REF!</definedName>
    <definedName name="CONS">#REF!</definedName>
    <definedName name="cons_previsiones_1">#REF!</definedName>
    <definedName name="cons_previsiones_2">#REF!</definedName>
    <definedName name="CONS2">#REF!</definedName>
    <definedName name="CONSCHILE">#REF!</definedName>
    <definedName name="Consol1999">#REF!</definedName>
    <definedName name="Consol2000">#REF!</definedName>
    <definedName name="Consol99">#REF!</definedName>
    <definedName name="Consolidado">#REF!</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#REF!</definedName>
    <definedName name="contt">#REF!</definedName>
    <definedName name="Conuber">#REF!</definedName>
    <definedName name="Convergence">#REF!</definedName>
    <definedName name="coordenadas">#REF!</definedName>
    <definedName name="COPA">#REF!</definedName>
    <definedName name="copia">#REF!</definedName>
    <definedName name="CORN_FLAKES">#REF!</definedName>
    <definedName name="Corp">#REF!</definedName>
    <definedName name="CORRET">#REF!</definedName>
    <definedName name="Corretores">#REF!</definedName>
    <definedName name="cos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 localSheetId="4">#REF!</definedName>
    <definedName name="COST_MP">#REF!</definedName>
    <definedName name="Costcentre">#REF!</definedName>
    <definedName name="COSTO_FIJOS">#REF!</definedName>
    <definedName name="costobc">#REF!</definedName>
    <definedName name="COSTOS">#REF!</definedName>
    <definedName name="costovta">#REF!</definedName>
    <definedName name="cotiz">#REF!</definedName>
    <definedName name="count">#REF!</definedName>
    <definedName name="Counterparty">#REF!</definedName>
    <definedName name="Countries">#REF!</definedName>
    <definedName name="Country">#REF!</definedName>
    <definedName name="Country_Reg_Sreg">#REF!</definedName>
    <definedName name="CountryID">#REF!</definedName>
    <definedName name="CountryList">#REF!</definedName>
    <definedName name="CountryRiskPremium">#REF!</definedName>
    <definedName name="CountryRiskPremiumList">#REF!</definedName>
    <definedName name="Covenants">#REF!</definedName>
    <definedName name="cover">#REF!</definedName>
    <definedName name="Coy0">#REF!</definedName>
    <definedName name="CPC">#REF!</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2">#REF!</definedName>
    <definedName name="CRC_diciembre_2008" localSheetId="4">#REF!</definedName>
    <definedName name="CRC_diciembre_2008">#REF!</definedName>
    <definedName name="CRC_marzo_2008" localSheetId="2">#REF!</definedName>
    <definedName name="CRC_marzo_2008" localSheetId="4">#REF!</definedName>
    <definedName name="CRC_marzo_20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2">#REF!</definedName>
    <definedName name="crin0010" localSheetId="4">#REF!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Data1">#REF!</definedName>
    <definedName name="CSData2">#REF!</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#REF!,#REF!,#REF!,#REF!</definedName>
    <definedName name="ctas">#REF!</definedName>
    <definedName name="CTASAHBA">#REF!</definedName>
    <definedName name="CTASCORP">#REF!</definedName>
    <definedName name="CTASFFAHBA">#REF!</definedName>
    <definedName name="CTASFFPOMS">#REF!</definedName>
    <definedName name="CtasOrden">#REF!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2">#REF!</definedName>
    <definedName name="ctovtanorte" localSheetId="4">#REF!</definedName>
    <definedName name="ctovtanorte">#REF!</definedName>
    <definedName name="Ctr_Gs">#REF!</definedName>
    <definedName name="Ctr_Usd">#REF!</definedName>
    <definedName name="CtrlExt">#REF!</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#REF!</definedName>
    <definedName name="CUADRO_1_definitivo">#REF!</definedName>
    <definedName name="Cuadro_1_S_Sumarias">#REF!</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TRO">#REF!</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#REF!</definedName>
    <definedName name="CurrencyCode">#REF!</definedName>
    <definedName name="CurrencyCodeList">#REF!</definedName>
    <definedName name="CurrencyID">#REF!</definedName>
    <definedName name="CurrencyList">#REF!</definedName>
    <definedName name="Current">#REF!</definedName>
    <definedName name="CurrentYTDPLSummary">#REF!</definedName>
    <definedName name="curva" hidden="1">{"HORAS PAGADAS",#N/A,FALSE,"Detallado";#N/A,#N/A,FALSE,"Comp. con P.G.";#N/A,#N/A,FALSE,"Importados"}</definedName>
    <definedName name="CUSTO_VAR">#REF!</definedName>
    <definedName name="customaiz">#REF!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USTOSOJ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#REF!</definedName>
    <definedName name="CY_Administration" localSheetId="2">#REF!</definedName>
    <definedName name="CY_Administration" localSheetId="4">#REF!</definedName>
    <definedName name="CY_Administration">#REF!</definedName>
    <definedName name="CY_Cash">#REF!</definedName>
    <definedName name="CY_Cash_Div_Dec" localSheetId="2">#REF!</definedName>
    <definedName name="CY_Cash_Div_Dec" localSheetId="4">#REF!</definedName>
    <definedName name="CY_Cash_Div_Dec">#REF!</definedName>
    <definedName name="CY_CASH_DIVIDENDS_DECLARED__per_common_share" localSheetId="2">#REF!</definedName>
    <definedName name="CY_CASH_DIVIDENDS_DECLARED__per_common_share" localSheetId="4">#REF!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#REF!</definedName>
    <definedName name="CY_Earnings_per_share" localSheetId="4">#REF!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2">#REF!</definedName>
    <definedName name="CY_Intangible_Assets" localSheetId="4">#REF!</definedName>
    <definedName name="CY_Intangible_Assets">#REF!</definedName>
    <definedName name="CY_Interest_Expense">#REF!</definedName>
    <definedName name="CY_Inventory">#REF!</definedName>
    <definedName name="CY_LIABIL_EQUITY" localSheetId="2">#REF!</definedName>
    <definedName name="CY_LIABIL_EQUITY" localSheetId="4">#REF!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#REF!</definedName>
    <definedName name="CY_LT_Debt" localSheetId="2">#REF!</definedName>
    <definedName name="CY_LT_Debt" localSheetId="4">#REF!</definedName>
    <definedName name="CY_LT_Debt">#REF!</definedName>
    <definedName name="CY_Market_Value_of_Equity" localSheetId="2">#REF!</definedName>
    <definedName name="CY_Market_Value_of_Equity" localSheetId="4">#REF!</definedName>
    <definedName name="CY_Market_Value_of_Equity">#REF!</definedName>
    <definedName name="CY_Marketable_Sec" localSheetId="2">#REF!</definedName>
    <definedName name="CY_Marketable_Sec" localSheetId="4">#REF!</definedName>
    <definedName name="CY_Marketable_Sec">#REF!</definedName>
    <definedName name="CY_NET_INCOME">#REF!</definedName>
    <definedName name="CY_NET_PROFIT" localSheetId="2">#REF!</definedName>
    <definedName name="CY_NET_PROFIT" localSheetId="4">#REF!</definedName>
    <definedName name="CY_NET_PROFIT">#REF!</definedName>
    <definedName name="CY_Net_Revenue">#REF!</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#REF!</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#REF!</definedName>
    <definedName name="CY_Tangible_Net_Worth" localSheetId="4">#REF!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2">#REF!</definedName>
    <definedName name="CY_Weighted_Average" localSheetId="4">#REF!</definedName>
    <definedName name="CY_Weighted_Average">#REF!</definedName>
    <definedName name="CY_Working_Capital" localSheetId="2">#REF!</definedName>
    <definedName name="CY_Working_Capital" localSheetId="4">#REF!</definedName>
    <definedName name="CY_Working_Capital">#REF!</definedName>
    <definedName name="CY_Year_Income_Statement">#REF!</definedName>
    <definedName name="CY4b2">#REF!</definedName>
    <definedName name="CY4b2Ac">#REF!</definedName>
    <definedName name="CY4c2">#REF!</definedName>
    <definedName name="CY4c2Ac">#REF!</definedName>
    <definedName name="CY5Suc">#REF!</definedName>
    <definedName name="CY5SucAc">#REF!</definedName>
    <definedName name="CYB">#REF!</definedName>
    <definedName name="Cympay_Pta._Ind.">#REF!</definedName>
    <definedName name="cympaysem">#REF!</definedName>
    <definedName name="cynthia">#REF!</definedName>
    <definedName name="c物业、厂房及设备">#REF!</definedName>
    <definedName name="d">#REF!</definedName>
    <definedName name="D_">#REF!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#REF!</definedName>
    <definedName name="DAFDFAD" localSheetId="3" hidden="1">{#N/A,#N/A,FALSE,"VOL"}</definedName>
    <definedName name="DAFDFAD" localSheetId="4" hidden="1">{#N/A,#N/A,FALSE,"VOL"}</definedName>
    <definedName name="DAFDFAD" hidden="1">{#N/A,#N/A,FALSE,"VOL"}</definedName>
    <definedName name="DAFDFAD_1" hidden="1">{#N/A,#N/A,FALSE,"VOL"}</definedName>
    <definedName name="DASA" localSheetId="2">#REF!</definedName>
    <definedName name="DASA" localSheetId="4">#REF!</definedName>
    <definedName name="DASA">#REF!</definedName>
    <definedName name="DAT">#REF!</definedName>
    <definedName name="DAT0">#REF!</definedName>
    <definedName name="data" localSheetId="2">#REF!</definedName>
    <definedName name="data" localSheetId="4">#REF!</definedName>
    <definedName name="data">#REF!</definedName>
    <definedName name="Data_Counterparty">#REF!</definedName>
    <definedName name="Data_Delay">#REF!</definedName>
    <definedName name="Data_Initaitor">#REF!</definedName>
    <definedName name="data_raw">#REF!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15">#REF!</definedName>
    <definedName name="DATA16">#REF!</definedName>
    <definedName name="DATA17">#REF!</definedName>
    <definedName name="DATA18">#REF!</definedName>
    <definedName name="DATA19">#REF!</definedName>
    <definedName name="DATA2" localSheetId="2">#REF!</definedName>
    <definedName name="DATA2" localSheetId="4">#REF!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2">#REF!</definedName>
    <definedName name="DATA3" localSheetId="4">#REF!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 localSheetId="2">#REF!</definedName>
    <definedName name="DATA4" localSheetId="4">#REF!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 localSheetId="2">#REF!</definedName>
    <definedName name="DATA5" localSheetId="4">#REF!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2">#REF!</definedName>
    <definedName name="DATA6" localSheetId="4">#REF!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 localSheetId="2">#REF!</definedName>
    <definedName name="DATA7" localSheetId="4">#REF!</definedName>
    <definedName name="DATA7">#REF!</definedName>
    <definedName name="DATA70">#REF!</definedName>
    <definedName name="DATA71">#REF!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abars">#REF!</definedName>
    <definedName name="Database_MI">#REF!</definedName>
    <definedName name="DATE">#REF!</definedName>
    <definedName name="DATE99">#REF!</definedName>
    <definedName name="DatePrepared">#REF!</definedName>
    <definedName name="DATO">#REF!</definedName>
    <definedName name="datos" localSheetId="2">#REF!</definedName>
    <definedName name="datos" localSheetId="4">#REF!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#REF!,#REF!</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#REF!</definedName>
    <definedName name="dCutoffStratification">#REF!</definedName>
    <definedName name="dd">#REF!</definedName>
    <definedName name="DD_Curr">#REF!</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#REF!</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#REF!,#REF!</definedName>
    <definedName name="Debt_Term">#REF!</definedName>
    <definedName name="DebtLocal">#REF!</definedName>
    <definedName name="Debtor">#REF!</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#REF!</definedName>
    <definedName name="Definición" localSheetId="2">#REF!</definedName>
    <definedName name="Definición" localSheetId="4">#REF!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#REF!</definedName>
    <definedName name="Department">#REF!</definedName>
    <definedName name="DEPN">#REF!</definedName>
    <definedName name="DEPOSITOS_SF_1">#REF!</definedName>
    <definedName name="DEPOSITOS_SF_2">#REF!</definedName>
    <definedName name="DEPOSITOS_SNF_1">#REF!</definedName>
    <definedName name="DEPOSITOS_SNF_2">#REF!</definedName>
    <definedName name="Depósitso">#REF!</definedName>
    <definedName name="deprec.mensual">#REF!</definedName>
    <definedName name="Deprec_Rate">#REF!</definedName>
    <definedName name="Depreciacion_Computación_List">#REF!</definedName>
    <definedName name="depreciaciones">#REF!</definedName>
    <definedName name="Deptcode">#REF!</definedName>
    <definedName name="derw">#REF!</definedName>
    <definedName name="desc" localSheetId="2">#REF!</definedName>
    <definedName name="desc" localSheetId="4">#REF!</definedName>
    <definedName name="desc">#REF!</definedName>
    <definedName name="Descrição">#REF!</definedName>
    <definedName name="descrip">#REF!</definedName>
    <definedName name="Description">#REF!</definedName>
    <definedName name="DESIN">#REF!</definedName>
    <definedName name="Despacho">#REF!</definedName>
    <definedName name="Desperados">#REF!</definedName>
    <definedName name="DESPSPRODUCAO">#REF!</definedName>
    <definedName name="destination" hidden="1">{#N/A,#N/A,FALSE,"Aging Summary";#N/A,#N/A,FALSE,"Ratio Analysis";#N/A,#N/A,FALSE,"Test 120 Day Accts";#N/A,#N/A,FALSE,"Tickmarks"}</definedName>
    <definedName name="destino">#REF!</definedName>
    <definedName name="destinos">#REF!</definedName>
    <definedName name="detaacu" localSheetId="2">#REF!</definedName>
    <definedName name="detaacu" localSheetId="4">#REF!</definedName>
    <definedName name="detaacu">#REF!</definedName>
    <definedName name="detail">#REF!</definedName>
    <definedName name="detail2">#REF!</definedName>
    <definedName name="DETALLE">#REF!</definedName>
    <definedName name="Detalle_de_Bienes_de_Uso_">#REF!</definedName>
    <definedName name="detames" localSheetId="2">#REF!</definedName>
    <definedName name="detames" localSheetId="4">#REF!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#REF!</definedName>
    <definedName name="dfgergegggeee" hidden="1">#REF!</definedName>
    <definedName name="dfh">#REF!</definedName>
    <definedName name="dfs">#REF!</definedName>
    <definedName name="dfsd" hidden="1">{#N/A,#N/A,FALSE,"Aging Summary";#N/A,#N/A,FALSE,"Ratio Analysis";#N/A,#N/A,FALSE,"Test 120 Day Accts";#N/A,#N/A,FALSE,"Tickmarks"}</definedName>
    <definedName name="dfsdfsdf" hidden="1">#REF!</definedName>
    <definedName name="dfsewd">#REF!</definedName>
    <definedName name="dfsf">#REF!</definedName>
    <definedName name="dg" hidden="1">#REF!</definedName>
    <definedName name="DGDGG" hidden="1">{#N/A,#N/A,FALSE,"Aging Summary";#N/A,#N/A,FALSE,"Ratio Analysis";#N/A,#N/A,FALSE,"Test 120 Day Accts";#N/A,#N/A,FALSE,"Tickmarks"}</definedName>
    <definedName name="dgdhg">#REF!</definedName>
    <definedName name="dgh" localSheetId="2">#REF!</definedName>
    <definedName name="dgh" localSheetId="4">#REF!</definedName>
    <definedName name="dgh">#REF!</definedName>
    <definedName name="dghyfbgcv" hidden="1">#REF!</definedName>
    <definedName name="dghyjukjjn" hidden="1">#REF!</definedName>
    <definedName name="dhhhhhhhhhhh" hidden="1">#REF!</definedName>
    <definedName name="DIARIOP4">#REF!</definedName>
    <definedName name="DIAS">#REF!</definedName>
    <definedName name="DiaVista">#REF!</definedName>
    <definedName name="Dic">#REF!</definedName>
    <definedName name="Diciembre">#REF!</definedName>
    <definedName name="diciembre20133">#REF!</definedName>
    <definedName name="diciembre2013essentrasa">#REF!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2">#REF!</definedName>
    <definedName name="Diferencias_de_redondeo" localSheetId="4">#REF!</definedName>
    <definedName name="Diferencias_de_redondeo">#REF!</definedName>
    <definedName name="Difference" localSheetId="2">#REF!</definedName>
    <definedName name="Difference" localSheetId="4">#REF!</definedName>
    <definedName name="Difference">#REF!</definedName>
    <definedName name="digitalchannels">#REF!</definedName>
    <definedName name="dIndSigValue">#REF!</definedName>
    <definedName name="Dipo.Venta">#REF!</definedName>
    <definedName name="Disagg_AR_Balance" localSheetId="2">#REF!</definedName>
    <definedName name="Disagg_AR_Balance" localSheetId="4">#REF!</definedName>
    <definedName name="Disagg_AR_Balance">#REF!</definedName>
    <definedName name="Disaggregations">#REF!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#REF!</definedName>
    <definedName name="DiscountRate2">#REF!</definedName>
    <definedName name="DiscountRate3">#REF!</definedName>
    <definedName name="DiscountRate4">#REF!</definedName>
    <definedName name="DiscountRateBase">#REF!</definedName>
    <definedName name="disp">#REF!</definedName>
    <definedName name="DISP_DEUD_PROD_FIN">#REF!</definedName>
    <definedName name="DISPDT">#REF!</definedName>
    <definedName name="DisplayUnitOptions">#REF!</definedName>
    <definedName name="DISPONIBLE_1">#REF!</definedName>
    <definedName name="DISPONIBLE_2">#REF!</definedName>
    <definedName name="disposal_until_Feb_06">#REF!</definedName>
    <definedName name="Disposição">#REF!</definedName>
    <definedName name="Disposição.Adotada">#REF!</definedName>
    <definedName name="Dist" localSheetId="2">#REF!</definedName>
    <definedName name="Dist" localSheetId="4">#REF!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2">#REF!</definedName>
    <definedName name="distribuidores" localSheetId="4">#REF!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b">#REF!</definedName>
    <definedName name="DOC">#REF!</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#REF!</definedName>
    <definedName name="dolar2">#REF!</definedName>
    <definedName name="dolar22">#REF!</definedName>
    <definedName name="dolares">#REF!</definedName>
    <definedName name="doldodo">#REF!</definedName>
    <definedName name="Dollar_Threshold" localSheetId="2">#REF!</definedName>
    <definedName name="Dollar_Threshold" localSheetId="4">#REF!</definedName>
    <definedName name="Dollar_Threshold">#REF!</definedName>
    <definedName name="Dollars_Threshold">#REF!</definedName>
    <definedName name="dona">#REF!</definedName>
    <definedName name="donaciones">#REF!</definedName>
    <definedName name="DONATION">#REF!</definedName>
    <definedName name="DOS">#REF!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#REF!</definedName>
    <definedName name="dsadmsalfndsjlfgndgs">#REF!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2" hidden="1">#REF!</definedName>
    <definedName name="dtt" localSheetId="4" hidden="1">#REF!</definedName>
    <definedName name="dtt" hidden="1">#REF!</definedName>
    <definedName name="ÐTurnoverDrillDown" hidden="1">#REF!</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2">#REF!</definedName>
    <definedName name="Edesa" localSheetId="4">#REF!</definedName>
    <definedName name="Edesa">#REF!</definedName>
    <definedName name="edfr">#REF!</definedName>
    <definedName name="edgehneh" hidden="1">#REF!</definedName>
    <definedName name="EDIF">#REF!</definedName>
    <definedName name="EDIF2">#REF!</definedName>
    <definedName name="ee" hidden="1">{#N/A,#N/A,FALSE,"Aging Summary";#N/A,#N/A,FALSE,"Ratio Analysis";#N/A,#N/A,FALSE,"Test 120 Day Accts";#N/A,#N/A,FALSE,"Tickmarks"}</definedName>
    <definedName name="EEAF">#REF!</definedName>
    <definedName name="eedwe" hidden="1">{#N/A,#N/A,FALSE,"Aging Summary";#N/A,#N/A,FALSE,"Ratio Analysis";#N/A,#N/A,FALSE,"Test 120 Day Accts";#N/A,#N/A,FALSE,"Tickmarks"}</definedName>
    <definedName name="eee">#REF!</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#REF!</definedName>
    <definedName name="efecto_neto_prev_2">#REF!</definedName>
    <definedName name="EFETIVO">#REF!</definedName>
    <definedName name="efetivo1">#REF!</definedName>
    <definedName name="effective_date">#REF!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#REF!</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 hidden="1">{#N/A,#N/A,FALSE,"Aging Summary";#N/A,#N/A,FALSE,"Ratio Analysis";#N/A,#N/A,FALSE,"Test 120 Day Accts";#N/A,#N/A,FALSE,"Tickmarks"}</definedName>
    <definedName name="Emb.Cerv">#REF!</definedName>
    <definedName name="Emb.Nanc">#REF!</definedName>
    <definedName name="emb_anton">#REF!</definedName>
    <definedName name="emb_este">#REF!</definedName>
    <definedName name="emb_norte">#REF!</definedName>
    <definedName name="emb_sur">#REF!</definedName>
    <definedName name="Embalagens">#REF!</definedName>
    <definedName name="emm" localSheetId="2">#REF!</definedName>
    <definedName name="emm" localSheetId="4">#REF!</definedName>
    <definedName name="emm">#REF!</definedName>
    <definedName name="empene">#REF!</definedName>
    <definedName name="empeva">#REF!</definedName>
    <definedName name="Employs">#REF!</definedName>
    <definedName name="empmay">#REF!</definedName>
    <definedName name="EMPPUB">#REF!</definedName>
    <definedName name="EMPRESA">#REF!</definedName>
    <definedName name="EMPRESA_AÑO_VISTA">#REF!</definedName>
    <definedName name="EMPRESA_CIF">#REF!</definedName>
    <definedName name="EMPRESA_NOMBRE">#REF!</definedName>
    <definedName name="EMPRESA_SECTOR">#REF!</definedName>
    <definedName name="Empresas">#REF!</definedName>
    <definedName name="emstmt2">#REF!</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2">#REF!</definedName>
    <definedName name="Enriputo" localSheetId="4">#REF!</definedName>
    <definedName name="Enriputo">#REF!</definedName>
    <definedName name="Ent_Delay">#REF!</definedName>
    <definedName name="ENTERTAINMENT">#REF!</definedName>
    <definedName name="Entities_MDM">#REF!</definedName>
    <definedName name="ENTITY">#REF!</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O01">#REF!</definedName>
    <definedName name="est" localSheetId="2">#REF!</definedName>
    <definedName name="est" localSheetId="4">#REF!</definedName>
    <definedName name="est">#REF!</definedName>
    <definedName name="Est.CxC">#REF!</definedName>
    <definedName name="Est.Inv">#REF!</definedName>
    <definedName name="EST00">#REF!</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2">#REF!</definedName>
    <definedName name="ESTBF" localSheetId="4">#REF!</definedName>
    <definedName name="ESTBF">#REF!</definedName>
    <definedName name="estimacionincobrables">#REF!</definedName>
    <definedName name="estimaciónporobsolescencia">#REF!</definedName>
    <definedName name="ESTIMADO" localSheetId="2">#REF!</definedName>
    <definedName name="ESTIMADO" localSheetId="4">#REF!</definedName>
    <definedName name="ESTIMADO">#REF!</definedName>
    <definedName name="ESTIMADOSCONTI">#REF!</definedName>
    <definedName name="ESTOQU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#REF!</definedName>
    <definedName name="EUR">#REF!</definedName>
    <definedName name="EV__LASTREFTIME__" hidden="1">38972.3597337963</definedName>
    <definedName name="evajunio">#REF!</definedName>
    <definedName name="Eval_btn_Ans">#REF!</definedName>
    <definedName name="Eval_MR">#REF!</definedName>
    <definedName name="Evidence1">#REF!</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#REF!</definedName>
    <definedName name="EX" localSheetId="2">#REF!</definedName>
    <definedName name="EX" localSheetId="4">#REF!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#REF!</definedName>
    <definedName name="Excel_BuiltIn__FilterDatabase">#REF!</definedName>
    <definedName name="Excel_BuiltIn__FilterDatabase_1_1" localSheetId="2">#REF!</definedName>
    <definedName name="Excel_BuiltIn__FilterDatabase_1_1" localSheetId="4">#REF!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#REF!</definedName>
    <definedName name="ExchangeRateEntered">#REF!</definedName>
    <definedName name="ExchangeRateLastYear">#REF!</definedName>
    <definedName name="ExchangeRateLastYearEntered">#REF!</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#REF!</definedName>
    <definedName name="Exit_Graphs">#REF!</definedName>
    <definedName name="exito">#REF!</definedName>
    <definedName name="EXP">#REF!</definedName>
    <definedName name="Expected_balance" localSheetId="2">#REF!</definedName>
    <definedName name="Expected_balance" localSheetId="4">#REF!</definedName>
    <definedName name="Expected_balance">#REF!</definedName>
    <definedName name="Expected_Error_Rate">#REF!</definedName>
    <definedName name="EXPENSE_DATA">#REF!</definedName>
    <definedName name="EXPIRE">#REF!</definedName>
    <definedName name="EXPLOSIVO">#REF!</definedName>
    <definedName name="ExpMstmnt">#REF!</definedName>
    <definedName name="Export">#REF!</definedName>
    <definedName name="EXPORTS">#REF!</definedName>
    <definedName name="Extra_Pay">#REF!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#REF!</definedName>
    <definedName name="FactorF">#REF!</definedName>
    <definedName name="FactorH">#REF!</definedName>
    <definedName name="Factories">#REF!</definedName>
    <definedName name="FactorJ">#REF!</definedName>
    <definedName name="factura">#REF!</definedName>
    <definedName name="facxx">#REF!</definedName>
    <definedName name="facxx2">#REF!</definedName>
    <definedName name="facxx3">#REF!</definedName>
    <definedName name="facxxx">#REF!</definedName>
    <definedName name="FADF">#REF!</definedName>
    <definedName name="fase">#REF!</definedName>
    <definedName name="FC_1">#REF!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#REF!</definedName>
    <definedName name="fdb">#REF!</definedName>
    <definedName name="fdf">#REF!</definedName>
    <definedName name="fdg" localSheetId="2">#REF!</definedName>
    <definedName name="fdg" localSheetId="4">#REF!</definedName>
    <definedName name="fdg">#REF!</definedName>
    <definedName name="fdr" hidden="1">#REF!</definedName>
    <definedName name="fds" localSheetId="2">#REF!</definedName>
    <definedName name="fds" localSheetId="4">#REF!</definedName>
    <definedName name="fds">#REF!</definedName>
    <definedName name="fdsg">#REF!</definedName>
    <definedName name="fe">#REF!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rero">#REF!</definedName>
    <definedName name="FEC_ADQ">#REF!</definedName>
    <definedName name="FECHA">#REF!</definedName>
    <definedName name="fecha_actual">#REF!</definedName>
    <definedName name="fechaadquisicion">#REF!</definedName>
    <definedName name="FechaAnualCom">#REF!</definedName>
    <definedName name="FechaBalance">#REF!</definedName>
    <definedName name="FechaComparativo">#REF!</definedName>
    <definedName name="fechainicio">#REF!</definedName>
    <definedName name="FechaLitComp">#REF!</definedName>
    <definedName name="FechaLiteral">#REF!</definedName>
    <definedName name="FEG" hidden="1">{#N/A,#N/A,FALSE,"Aging Summary";#N/A,#N/A,FALSE,"Ratio Analysis";#N/A,#N/A,FALSE,"Test 120 Day Accts";#N/A,#N/A,FALSE,"Tickmarks"}</definedName>
    <definedName name="Fer">#REF!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+#REF!</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2">#REF!</definedName>
    <definedName name="fgg" localSheetId="4">#REF!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#REF!</definedName>
    <definedName name="fii_负商誉">#REF!</definedName>
    <definedName name="fiii_研究及开发费用">#REF!</definedName>
    <definedName name="file_iqy">#REF!</definedName>
    <definedName name="FillArea">#REF!</definedName>
    <definedName name="FillData">#REF!</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#REF!</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#REF!</definedName>
    <definedName name="Flujo">#REF!</definedName>
    <definedName name="Flujo_Economico_Miles_de_dolares">#REF!</definedName>
    <definedName name="Fm">#REF!</definedName>
    <definedName name="FN">#REF!</definedName>
    <definedName name="FNDKSFJKSJFIJSMDF" localSheetId="2">#REF!</definedName>
    <definedName name="FNDKSFJKSJFIJSMDF" localSheetId="4">#REF!</definedName>
    <definedName name="FNDKSFJKSJFIJSMDF">#REF!</definedName>
    <definedName name="fnjrjkkkkkkkkkkkkkkkk" localSheetId="2" hidden="1">#REF!</definedName>
    <definedName name="fnjrjkkkkkkkkkkkkkkkk" localSheetId="4" hidden="1">#REF!</definedName>
    <definedName name="fnjrjkkkkkkkkkkkkkkkk" hidden="1">#REF!</definedName>
    <definedName name="FO">#REF!</definedName>
    <definedName name="FONPRO">#REF!</definedName>
    <definedName name="FONTOT">#REF!</definedName>
    <definedName name="FOODSERVICE">#REF!</definedName>
    <definedName name="foodservices">#REF!,#REF!,#REF!,#REF!,#REF!,#REF!,#REF!,#REF!</definedName>
    <definedName name="Forex">#REF!</definedName>
    <definedName name="Forex96">#REF!</definedName>
    <definedName name="Forex97">#REF!</definedName>
    <definedName name="Form_TratAgua">#REF!</definedName>
    <definedName name="FORMA_2DE2">#REF!</definedName>
    <definedName name="Format">#REF!</definedName>
    <definedName name="FORMATO">#REF!</definedName>
    <definedName name="Fornecedores">#REF!</definedName>
    <definedName name="Fornecedores2">#REF!</definedName>
    <definedName name="FR" hidden="1">#REF!</definedName>
    <definedName name="Fra_Table">#REF!</definedName>
    <definedName name="Fra_table1">#REF!</definedName>
    <definedName name="FRA1_table">#REF!</definedName>
    <definedName name="franklin" hidden="1">{#N/A,#N/A,FALSE,"Aging Summary";#N/A,#N/A,FALSE,"Ratio Analysis";#N/A,#N/A,FALSE,"Test 120 Day Accts";#N/A,#N/A,FALSE,"Tickmarks"}</definedName>
    <definedName name="frf">#REF!</definedName>
    <definedName name="FS">#REF!</definedName>
    <definedName name="Full_Print">#REF!</definedName>
    <definedName name="Fundo">#REF!</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#REF!</definedName>
    <definedName name="fxrate">#REF!</definedName>
    <definedName name="FY">96</definedName>
    <definedName name="fyplanflex">#REF!</definedName>
    <definedName name="g" hidden="1">{#N/A,#N/A,FALSE,"Aging Summary";#N/A,#N/A,FALSE,"Ratio Analysis";#N/A,#N/A,FALSE,"Test 120 Day Accts";#N/A,#N/A,FALSE,"Tickmarks"}</definedName>
    <definedName name="G_">#REF!</definedName>
    <definedName name="GA" localSheetId="2">#REF!</definedName>
    <definedName name="GA" localSheetId="4">#REF!</definedName>
    <definedName name="GA">#REF!</definedName>
    <definedName name="gaby" hidden="1">#REF!</definedName>
    <definedName name="gald" localSheetId="2">#REF!</definedName>
    <definedName name="gald" localSheetId="4">#REF!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2">#REF!</definedName>
    <definedName name="GAPCS" localSheetId="4">#REF!</definedName>
    <definedName name="GAPCS">#REF!</definedName>
    <definedName name="garantías" hidden="1">{"'Volumes (2)'!$A$8:$P$13"}</definedName>
    <definedName name="Gasto">#REF!</definedName>
    <definedName name="GastodeISLR">#REF!</definedName>
    <definedName name="GASTOS" localSheetId="2">#REF!</definedName>
    <definedName name="GASTOS" localSheetId="4">#REF!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#REF!</definedName>
    <definedName name="gjkh" hidden="1">{#N/A,#N/A,FALSE,"Aging Summary";#N/A,#N/A,FALSE,"Ratio Analysis";#N/A,#N/A,FALSE,"Test 120 Day Accts";#N/A,#N/A,FALSE,"Tickmarks"}</definedName>
    <definedName name="GLOBAL">#REF!</definedName>
    <definedName name="GM">#REF!</definedName>
    <definedName name="GO">#REF!</definedName>
    <definedName name="GOBCENTRAL">#REF!</definedName>
    <definedName name="GOLD">#REF!</definedName>
    <definedName name="GoldProportion">#REF!</definedName>
    <definedName name="goto_cash_flow">#REF!</definedName>
    <definedName name="goto_economic_profit">#REF!</definedName>
    <definedName name="goto_wacc">#REF!</definedName>
    <definedName name="gr" hidden="1">{#N/A,#N/A,FALSE,"Aging Summary";#N/A,#N/A,FALSE,"Ratio Analysis";#N/A,#N/A,FALSE,"Test 120 Day Accts";#N/A,#N/A,FALSE,"Tickmarks"}</definedName>
    <definedName name="_xlnm.Recorder">#REF!</definedName>
    <definedName name="grandes3" localSheetId="2">#REF!</definedName>
    <definedName name="grandes3" localSheetId="4">#REF!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#REF!</definedName>
    <definedName name="H_">#REF!</definedName>
    <definedName name="H100000000">#REF!</definedName>
    <definedName name="Haake">#REF!</definedName>
    <definedName name="Half_Year">#REF!</definedName>
    <definedName name="Half_Year_Print">#REF!</definedName>
    <definedName name="Handset">#REF!</definedName>
    <definedName name="hane">#REF!</definedName>
    <definedName name="happy" localSheetId="2">#REF!</definedName>
    <definedName name="happy" localSheetId="4">#REF!</definedName>
    <definedName name="happy">#REF!</definedName>
    <definedName name="HAR">#REF!</definedName>
    <definedName name="hard">#REF!</definedName>
    <definedName name="HARI">#REF!</definedName>
    <definedName name="HARIN">#REF!</definedName>
    <definedName name="HARINA">#REF!</definedName>
    <definedName name="HBGY">#REF!</definedName>
    <definedName name="HD_1">#REF!</definedName>
    <definedName name="HD_name_1">#REF!</definedName>
    <definedName name="he" hidden="1">#REF!</definedName>
    <definedName name="Hea">#REF!</definedName>
    <definedName name="Head">#REF!</definedName>
    <definedName name="Header">#REF!</definedName>
    <definedName name="Header_Row">ROW(#REF!)</definedName>
    <definedName name="Headings">#REF!</definedName>
    <definedName name="Hechos_r_1">#REF!</definedName>
    <definedName name="Heineken">#REF!</definedName>
    <definedName name="hel" hidden="1">#REF!</definedName>
    <definedName name="HERR">#REF!</definedName>
    <definedName name="HERR2">#REF!</definedName>
    <definedName name="hfgdj" localSheetId="2">#REF!</definedName>
    <definedName name="hfgdj" localSheetId="4">#REF!</definedName>
    <definedName name="hfgdj">#REF!</definedName>
    <definedName name="hfhghgnghnjkyu">#REF!</definedName>
    <definedName name="HFSUFKHDDA" localSheetId="2">#REF!</definedName>
    <definedName name="HFSUFKHDDA" localSheetId="4">#REF!</definedName>
    <definedName name="HFSUFKHDDA">#REF!</definedName>
    <definedName name="hg">#REF!</definedName>
    <definedName name="HGF" hidden="1">{#N/A,#N/A,FALSE,"Aging Summary";#N/A,#N/A,FALSE,"Ratio Analysis";#N/A,#N/A,FALSE,"Test 120 Day Accts";#N/A,#N/A,FALSE,"Tickmarks"}</definedName>
    <definedName name="hgfd">MIN(#REF!)</definedName>
    <definedName name="hgfh">#REF!</definedName>
    <definedName name="hgfyfjyfgyyughvyughjygu" localSheetId="2">#REF!</definedName>
    <definedName name="hgfyfjyfgyyughvyughjygu" localSheetId="4">#REF!</definedName>
    <definedName name="hgfyfjyfgyyughvyughjygu">#REF!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#REF!</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localSheetId="2" hidden="1">#REF!</definedName>
    <definedName name="hhhhhhhhhjjjjjjjjjjjjjjjjjjjjjjjjjjjjlllllllllllllllllll" localSheetId="4" hidden="1">#REF!</definedName>
    <definedName name="hhhhhhhhhjjjjjjjjjjjjjjjjjjjjjjjjjjjjlllllllllllllllllll" hidden="1">#REF!</definedName>
    <definedName name="hhjhj">#REF!</definedName>
    <definedName name="HHJJ" hidden="1">{#N/A,#N/A,FALSE,"Aging Summary";#N/A,#N/A,FALSE,"Ratio Analysis";#N/A,#N/A,FALSE,"Test 120 Day Accts";#N/A,#N/A,FALSE,"Tickmarks"}</definedName>
    <definedName name="hi">#REF!</definedName>
    <definedName name="HigherAmount">#REF!</definedName>
    <definedName name="histor" localSheetId="2">#REF!</definedName>
    <definedName name="histor" localSheetId="4">#REF!</definedName>
    <definedName name="histor">#REF!</definedName>
    <definedName name="HISTORICA">#REF!</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2">#REF!</definedName>
    <definedName name="hjhukj" localSheetId="4">#REF!</definedName>
    <definedName name="hjhukj">#REF!</definedName>
    <definedName name="HJJY">#REF!</definedName>
    <definedName name="hjk">#REF!</definedName>
    <definedName name="hjkhjficjnkdhfoikds" localSheetId="2" hidden="1">#REF!</definedName>
    <definedName name="hjkhjficjnkdhfoikds" localSheetId="4" hidden="1">#REF!</definedName>
    <definedName name="hjkhjficjnkdhfoikds" hidden="1">#REF!</definedName>
    <definedName name="HJSDHSNHJ" localSheetId="2">#REF!</definedName>
    <definedName name="HJSDHSNHJ" localSheetId="4">#REF!</definedName>
    <definedName name="HJSDHSNHJ">#REF!</definedName>
    <definedName name="hkh" hidden="1">{#N/A,#N/A,FALSE,"Aging Summary";#N/A,#N/A,FALSE,"Ratio Analysis";#N/A,#N/A,FALSE,"Test 120 Day Accts";#N/A,#N/A,FALSE,"Tickmarks"}</definedName>
    <definedName name="HKHGFVBUD86YNBDXIUFRKJNÑPH">#REF!</definedName>
    <definedName name="HKHW">#REF!</definedName>
    <definedName name="hkjhk" hidden="1">{#N/A,#N/A,FALSE,"Aging Summary";#N/A,#N/A,FALSE,"Ratio Analysis";#N/A,#N/A,FALSE,"Test 120 Day Accts";#N/A,#N/A,FALSE,"Tickmarks"}</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2">#REF!</definedName>
    <definedName name="Hola" localSheetId="4">#REF!</definedName>
    <definedName name="Hola">#REF!</definedName>
    <definedName name="HOME">#REF!</definedName>
    <definedName name="home1">#REF!</definedName>
    <definedName name="HORARIO">#REF!</definedName>
    <definedName name="HORAS_MES_L1">#REF!</definedName>
    <definedName name="HORAS_MES_L2">#REF!</definedName>
    <definedName name="Hostwins">#REF!</definedName>
    <definedName name="HPCA">#REF!</definedName>
    <definedName name="HR">#REF!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OVESPA">#REF!</definedName>
    <definedName name="IBSA_AC">#REF!</definedName>
    <definedName name="IBSA_MES">#REF!</definedName>
    <definedName name="IC">#REF!</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2">#REF!</definedName>
    <definedName name="iekjowjrkew\" localSheetId="4">#REF!</definedName>
    <definedName name="iekjowjrkew\">#REF!</definedName>
    <definedName name="iExpected">#REF!</definedName>
    <definedName name="iExpectedExt">#REF!</definedName>
    <definedName name="IFH">#REF!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#REF!</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#REF!</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#REF!</definedName>
    <definedName name="Impto_a_la_renta_06_07">#REF!</definedName>
    <definedName name="Impto_a_la_renta_08">#REF!</definedName>
    <definedName name="IMPUESTO_SOBRE_LOS_INGRESOS_BRUTOS">#REF!</definedName>
    <definedName name="Impuestodiferido">#REF!</definedName>
    <definedName name="impuestorenta">#REF!</definedName>
    <definedName name="IMPUESTOS">#REF!</definedName>
    <definedName name="in" localSheetId="2" hidden="1">#REF!</definedName>
    <definedName name="in" localSheetId="4" hidden="1">#REF!</definedName>
    <definedName name="in" hidden="1">#REF!</definedName>
    <definedName name="INC">#REF!</definedName>
    <definedName name="INCOME_MANAGEMENT">#REF!</definedName>
    <definedName name="IncomeGeneratingUnit">#REF!</definedName>
    <definedName name="IncomeGeneratingUnitEntered">#REF!</definedName>
    <definedName name="IncomeGeneratingUnitFullName">#REF!</definedName>
    <definedName name="IND">#REF!</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#REF!</definedName>
    <definedName name="Inflation_factor">#REF!</definedName>
    <definedName name="informe">#REF!,#REF!,#REF!</definedName>
    <definedName name="Ing_Neto">#REF!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#REF!</definedName>
    <definedName name="INGRESOS_FINANCIEROS_NETOS_1">#REF!</definedName>
    <definedName name="INGRESOS_FINANCIEROS_NETOS_2">#REF!</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#REF!</definedName>
    <definedName name="ins_multiple">#REF!</definedName>
    <definedName name="ins_percent">#REF!</definedName>
    <definedName name="INST">#REF!</definedName>
    <definedName name="INSTALACIONES">#REF!</definedName>
    <definedName name="INSTFINAN">#REF!</definedName>
    <definedName name="Insumos">#REF!</definedName>
    <definedName name="Insumos1">#REF!</definedName>
    <definedName name="Insumos2">#REF!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2">#REF!</definedName>
    <definedName name="Interval" localSheetId="4">#REF!</definedName>
    <definedName name="Interval">#REF!</definedName>
    <definedName name="Interval_cutoff" localSheetId="2">#REF!</definedName>
    <definedName name="Interval_cutoff" localSheetId="4">#REF!</definedName>
    <definedName name="Interval_cutoff">#REF!</definedName>
    <definedName name="Intervalo">#REF!</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#REF!</definedName>
    <definedName name="invnorte" localSheetId="2">#REF!</definedName>
    <definedName name="invnorte" localSheetId="4">#REF!</definedName>
    <definedName name="invnorte">#REF!</definedName>
    <definedName name="invsur" localSheetId="2">#REF!</definedName>
    <definedName name="invsur" localSheetId="4">#REF!</definedName>
    <definedName name="invsur">#REF!</definedName>
    <definedName name="i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SEP2000">#REF!</definedName>
    <definedName name="IPCSEP2001">#REF!</definedName>
    <definedName name="IPCSEP2003">#REF!</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SA_AC">#REF!</definedName>
    <definedName name="IRSA_MES">#REF!</definedName>
    <definedName name="ISLR_CAUSADO">#REF!</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#REF!</definedName>
    <definedName name="Items">#REF!</definedName>
    <definedName name="Itens">#REF!</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#REF!</definedName>
    <definedName name="J_">#REF!</definedName>
    <definedName name="J_cutoff" localSheetId="2">#REF!</definedName>
    <definedName name="J_cutoff" localSheetId="4">#REF!</definedName>
    <definedName name="J_cutoff">#REF!</definedName>
    <definedName name="J_WT" hidden="1">#REF!</definedName>
    <definedName name="JAC">#REF!</definedName>
    <definedName name="JAG">#REF!</definedName>
    <definedName name="Janeiro">#REF!</definedName>
    <definedName name="janet">#N/A</definedName>
    <definedName name="JARUI">#REF!</definedName>
    <definedName name="JC">#REF!</definedName>
    <definedName name="jds">#REF!</definedName>
    <definedName name="jfafdhf">#REF!</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2" hidden="1">#REF!</definedName>
    <definedName name="jhhj" localSheetId="4"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2">#REF!</definedName>
    <definedName name="jjee" localSheetId="4">#REF!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2" hidden="1">#REF!</definedName>
    <definedName name="jkkj" localSheetId="4"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2" hidden="1">#REF!</definedName>
    <definedName name="jo" localSheetId="4" hidden="1">#REF!</definedName>
    <definedName name="jo" hidden="1">#REF!</definedName>
    <definedName name="JobTitle">#REF!</definedName>
    <definedName name="JOHN">#REF!</definedName>
    <definedName name="Jose" hidden="1">{#N/A,#N/A,FALSE,"ACTIVO";#N/A,#N/A,FALSE,"PASIVO";#N/A,#N/A,FALSE,"RESULTAD_AJUS";#N/A,#N/A,FALSE,"PATRIMONIO_AJUS";#N/A,#N/A,FALSE,"FLUJO_AJUS"}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2">#REF!</definedName>
    <definedName name="junio" localSheetId="4">#REF!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2" hidden="1">#REF!</definedName>
    <definedName name="JYGJHSDSJDFD" localSheetId="4"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#REF!</definedName>
    <definedName name="kb">#REF!</definedName>
    <definedName name="KBENITEZ">OFFSET(#REF!,0,0,COUNTA(#REF!)-1,1)</definedName>
    <definedName name="KBENITEZB">OFFSET(#REF!,0,0,COUNTA(#REF!)-1,1)</definedName>
    <definedName name="KBIStart">#REF!</definedName>
    <definedName name="kd" hidden="1">{"C.M.",#N/A,FALSE,"Cta x Prod."}</definedName>
    <definedName name="kdjdhd">#REF!</definedName>
    <definedName name="kdkdk" localSheetId="2">#REF!</definedName>
    <definedName name="kdkdk" localSheetId="4">#REF!</definedName>
    <definedName name="kdkdk">#REF!</definedName>
    <definedName name="KDLDLDL">#REF!</definedName>
    <definedName name="KDOD">#REF!</definedName>
    <definedName name="KE">#REF!</definedName>
    <definedName name="Key_Line">#REF!</definedName>
    <definedName name="Key_Line_Items">#REF!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OFFSET(#REF!,0,0,COUNTA(#REF!)-1,1)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#REF!</definedName>
    <definedName name="KVHFLSHVS" localSheetId="2">#REF!</definedName>
    <definedName name="KVHFLSHVS" localSheetId="4">#REF!</definedName>
    <definedName name="KVHFLSHVS">#REF!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5_">#REF!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lalala" hidden="1">#REF!</definedName>
    <definedName name="LANCAMENTOS">#REF!</definedName>
    <definedName name="Last_row">#REF!</definedName>
    <definedName name="LastPrice">#REF!</definedName>
    <definedName name="LastQFX">#REF!</definedName>
    <definedName name="LastQFX_Last_Year">#REF!</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2">#REF!</definedName>
    <definedName name="Leadsheet" localSheetId="4">#REF!</definedName>
    <definedName name="Leadsheet">#REF!</definedName>
    <definedName name="LEGAL">#REF!</definedName>
    <definedName name="lel">#REF!</definedName>
    <definedName name="LETRAC">#REF!</definedName>
    <definedName name="Levels">#REF!</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#REF!</definedName>
    <definedName name="lIndSigNumber">#REF!</definedName>
    <definedName name="LINEA">#REF!</definedName>
    <definedName name="LinhaMeses">#REF!</definedName>
    <definedName name="LinhaUnidades">#REF!</definedName>
    <definedName name="LinhaVolumes">#REF!</definedName>
    <definedName name="liq" localSheetId="3" hidden="1">{#N/A,#N/A,FALSE,"VOL"}</definedName>
    <definedName name="liq" localSheetId="4" hidden="1">{#N/A,#N/A,FALSE,"VOL"}</definedName>
    <definedName name="liq" hidden="1">{#N/A,#N/A,FALSE,"VOL"}</definedName>
    <definedName name="Liq_FPC">#REF!,#REF!,#REF!,#REF!</definedName>
    <definedName name="LIQUID">#REF!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#REF!</definedName>
    <definedName name="lista1">#REF!</definedName>
    <definedName name="lista2">#REF!</definedName>
    <definedName name="ListaCR">#REF!</definedName>
    <definedName name="LISTADO" localSheetId="2">#REF!</definedName>
    <definedName name="LISTADO" localSheetId="4">#REF!</definedName>
    <definedName name="LISTADO">#REF!</definedName>
    <definedName name="ListaItens">#REF!</definedName>
    <definedName name="ListaMes">#REF!</definedName>
    <definedName name="listas">#REF!</definedName>
    <definedName name="listasuper" localSheetId="2">#REF!</definedName>
    <definedName name="listasuper" localSheetId="4">#REF!</definedName>
    <definedName name="listasuper">#REF!</definedName>
    <definedName name="ListaTipoBien">OFFSET(#REF!,0,0,COUNTA(#REF!)-1,1)</definedName>
    <definedName name="LISTPRECO">#REF!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LLLLLLLLL" localSheetId="2">#REF!</definedName>
    <definedName name="LLLLLLLLLLLLLLLLLLLLLLLLLLLLLLLLLLLLLLLLLLLLLLLLLLLLLL" localSheetId="4">#REF!</definedName>
    <definedName name="LLLLLLLLLLLLLLLLLLLLLLLLLLLLLLLLLLLLLLLLLLLLLLLLLLLLLL">#REF!</definedName>
    <definedName name="llloo" hidden="1">#REF!</definedName>
    <definedName name="llñllkl">#REF!</definedName>
    <definedName name="llo">#REF!</definedName>
    <definedName name="lLowerNumber">#REF!</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#REF!,#REF!,#REF!,#REF!</definedName>
    <definedName name="LOCAL_SALES">#REF!</definedName>
    <definedName name="LOCAL_SALES_MORGES">#REF!</definedName>
    <definedName name="LocalCurrency">#REF!</definedName>
    <definedName name="Location">#REF!</definedName>
    <definedName name="LOG">#REF!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#REF!</definedName>
    <definedName name="LOOLL" hidden="1">{#N/A,#N/A,FALSE,"L&amp;M Performance";#N/A,#N/A,FALSE,"Brand Performance";#N/A,#N/A,FALSE,"Marlboro Performance"}</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#REF!</definedName>
    <definedName name="MACRO">#REF!</definedName>
    <definedName name="Macro1">#REF!</definedName>
    <definedName name="Macro2">#REF!</definedName>
    <definedName name="Macro3">#REF!</definedName>
    <definedName name="MACROECONOMICAS">#REF!</definedName>
    <definedName name="MACROS">#REF!</definedName>
    <definedName name="MAD">#REF!</definedName>
    <definedName name="main_model_title_columns">#REF!</definedName>
    <definedName name="main_model_title_row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io">#REF!</definedName>
    <definedName name="maiz_96">#REF!</definedName>
    <definedName name="maiz_dls">#REF!</definedName>
    <definedName name="maiz_gs">#REF!</definedName>
    <definedName name="maiz_ton">#REF!</definedName>
    <definedName name="makdr" hidden="1">#REF!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#REF!</definedName>
    <definedName name="MANO_DE_OBRA">#REF!</definedName>
    <definedName name="map">#REF!</definedName>
    <definedName name="MAQ">#REF!</definedName>
    <definedName name="MAQU">#REF!</definedName>
    <definedName name="MAR">#REF!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arço">#REF!</definedName>
    <definedName name="marcos">#REF!</definedName>
    <definedName name="Marginal_Income_Tax_Rate">#REF!</definedName>
    <definedName name="maria">#REF!</definedName>
    <definedName name="marieclaire">#REF!</definedName>
    <definedName name="mariocrack">#REF!</definedName>
    <definedName name="Market">#REF!</definedName>
    <definedName name="Marzo">#REF!</definedName>
    <definedName name="MAT">#REF!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#REF!</definedName>
    <definedName name="mdmdmd" hidden="1">{#N/A,#N/A,FALSE,"Aging Summary";#N/A,#N/A,FALSE,"Ratio Analysis";#N/A,#N/A,FALSE,"Test 120 Day Accts";#N/A,#N/A,FALSE,"Tickmarks"}</definedName>
    <definedName name="MEASURES">#REF!</definedName>
    <definedName name="MEASURES2">#REF!</definedName>
    <definedName name="Medios">#REF!</definedName>
    <definedName name="megarey">#REF!</definedName>
    <definedName name="meh" hidden="1">#REF!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2">#REF!</definedName>
    <definedName name="menorte" localSheetId="4">#REF!</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_select">#REF!</definedName>
    <definedName name="MesActual">#REF!</definedName>
    <definedName name="MesDiaVista">MONTH(DiaVista)</definedName>
    <definedName name="Meses">#REF!</definedName>
    <definedName name="Meses_Col">#REF!</definedName>
    <definedName name="meses_Esc">#REF!</definedName>
    <definedName name="meses_Vinc">#REF!</definedName>
    <definedName name="MESFCSER">#REF!</definedName>
    <definedName name="MesGastos">#REF!</definedName>
    <definedName name="mesvtaBC">#REF!</definedName>
    <definedName name="MESVTABCPRE">#REF!</definedName>
    <definedName name="Mexico">#REF!</definedName>
    <definedName name="mfmfv" hidden="1">#REF!</definedName>
    <definedName name="MFOEK">#REF!</definedName>
    <definedName name="MG">#REF!</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#REF!</definedName>
    <definedName name="Milho_BMF">#REF!</definedName>
    <definedName name="MILO">#REF!</definedName>
    <definedName name="MINGA">#REF!</definedName>
    <definedName name="MINGA2">#REF!</definedName>
    <definedName name="mingakm16">#REF!</definedName>
    <definedName name="mingakm28">#REF!</definedName>
    <definedName name="Minimis" localSheetId="2">#REF!</definedName>
    <definedName name="Minimis" localSheetId="4">#REF!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L">#REF!</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DSA" hidden="1">{#N/A,#N/A,FALSE,"Aging Summary";#N/A,#N/A,FALSE,"Ratio Analysis";#N/A,#N/A,FALSE,"Test 120 Day Accts";#N/A,#N/A,FALSE,"Tickmarks"}</definedName>
    <definedName name="MNJKLAAAAAW2EDCX">#REF!</definedName>
    <definedName name="mnmnn">#REF!</definedName>
    <definedName name="mnsnsnc" hidden="1">{#N/A,#N/A,FALSE,"balanc_ajus";#N/A,#N/A,FALSE,"G&amp;pAJUS";#N/A,#N/A,FALSE,"patr_ajus";#N/A,#N/A,FALSE,"fluj_ajus"}</definedName>
    <definedName name="moca">#REF!</definedName>
    <definedName name="MOD">#REF!</definedName>
    <definedName name="modamoldes">#REF!</definedName>
    <definedName name="MODEL_MGMT">#REF!</definedName>
    <definedName name="moderate_level">#REF!</definedName>
    <definedName name="Modificar_celdas_Anexo_A">#REF!</definedName>
    <definedName name="Módulo1.Vencimientos">#REF!</definedName>
    <definedName name="MON">#REF!</definedName>
    <definedName name="MONEDA">#REF!</definedName>
    <definedName name="Monedas">#REF!</definedName>
    <definedName name="Monetary_Precision" localSheetId="2">#REF!</definedName>
    <definedName name="Monetary_Precision" localSheetId="4">#REF!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th">#REF!</definedName>
    <definedName name="Month_Days">#REF!</definedName>
    <definedName name="Month_End_Exchange_rate">#REF!</definedName>
    <definedName name="MonthEndClearArea">#REF!,#REF!</definedName>
    <definedName name="Monthly">#REF!</definedName>
    <definedName name="monthly_input">#REF!</definedName>
    <definedName name="monto">#REF!</definedName>
    <definedName name="Monto_Revalorización">#REF!</definedName>
    <definedName name="MORENO">#REF!</definedName>
    <definedName name="MOSJD">#REF!</definedName>
    <definedName name="MostRecentPeriod">#REF!</definedName>
    <definedName name="MOVIMENTACAO">#REF!</definedName>
    <definedName name="MOVIMIENTO">#REF!</definedName>
    <definedName name="movimientos">#REF!</definedName>
    <definedName name="movwip">#REF!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PRI">#REF!</definedName>
    <definedName name="mRedes">#REF!</definedName>
    <definedName name="mRedes_Esc">#REF!</definedName>
    <definedName name="mRedes_Vínc">#REF!</definedName>
    <definedName name="MRK">#REF!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#REF!</definedName>
    <definedName name="mt_eximp">#REF!</definedName>
    <definedName name="Mthend_ER">#REF!</definedName>
    <definedName name="MTO">#REF!</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AS">#REF!</definedName>
    <definedName name="muestrasdos">#REF!</definedName>
    <definedName name="Muestreo_de_Ret_Locales">#REF!</definedName>
    <definedName name="Muestrini" hidden="1">3</definedName>
    <definedName name="Murphy">#REF!</definedName>
    <definedName name="MUSA_OMBUES">#REF!</definedName>
    <definedName name="mutuo">#REF!</definedName>
    <definedName name="MXP">#REF!</definedName>
    <definedName name="MY_TAX_TOOL">#REF!</definedName>
    <definedName name="myr">#REF!</definedName>
    <definedName name="m质量保修准备">#REF!</definedName>
    <definedName name="N" hidden="1">{"RESUMEN",#N/A,FALSE,"RESUMEN";"RESUMEN_MARG",#N/A,FALSE,"RESUMEN"}</definedName>
    <definedName name="N_">#REF!</definedName>
    <definedName name="N4_">#REF!</definedName>
    <definedName name="NA">#REF!</definedName>
    <definedName name="nacional">#REF!</definedName>
    <definedName name="nada">#REF!</definedName>
    <definedName name="NANI">#REF!</definedName>
    <definedName name="NAVB">#REF!</definedName>
    <definedName name="NBV">#N/A</definedName>
    <definedName name="nca_form_name">#REF!</definedName>
    <definedName name="ncjdbjfkw" localSheetId="2" hidden="1">#REF!</definedName>
    <definedName name="ncjdbjfkw" localSheetId="4" hidden="1">#REF!</definedName>
    <definedName name="ncjdbjfkw" hidden="1">#REF!</definedName>
    <definedName name="ndjas" hidden="1">{#N/A,#N/A,FALSE,"Aging Summary";#N/A,#N/A,FALSE,"Ratio Analysis";#N/A,#N/A,FALSE,"Test 120 Day Accts";#N/A,#N/A,FALSE,"Tickmarks"}</definedName>
    <definedName name="NDJFDOVFD" localSheetId="2" hidden="1">#REF!</definedName>
    <definedName name="NDJFDOVFD" localSheetId="4" hidden="1">#REF!</definedName>
    <definedName name="NDJFDOVFD" hidden="1">#REF!</definedName>
    <definedName name="NE">#REF!</definedName>
    <definedName name="NEGRESCO">#REF!</definedName>
    <definedName name="negval">#REF!</definedName>
    <definedName name="NESQUIK">#REF!</definedName>
    <definedName name="NetDebtLocal">#REF!</definedName>
    <definedName name="NetDebtUSD">#REF!</definedName>
    <definedName name="NETO">#REF!</definedName>
    <definedName name="NETO_DIST">#REF!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OFFSET(#REF!,0,0,COUNTA(#REF!)-1,1)</definedName>
    <definedName name="ngughuiyhuhhhhhhhhhhhhhhhhhh" localSheetId="2" hidden="1">#REF!</definedName>
    <definedName name="ngughuiyhuhhhhhhhhhhhhhhhhhh" localSheetId="4" hidden="1">#REF!</definedName>
    <definedName name="ngughuiyhuhhhhhhhhhhhhhhhhhh" hidden="1">#REF!</definedName>
    <definedName name="nh" hidden="1">{#N/A,#N/A,FALSE,"Aging Summary";#N/A,#N/A,FALSE,"Ratio Analysis";#N/A,#N/A,FALSE,"Test 120 Day Accts";#N/A,#N/A,FALSE,"Tickmarks"}</definedName>
    <definedName name="NHFHGMJ">#REF!</definedName>
    <definedName name="ni">#REF!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2" hidden="1">#REF!</definedName>
    <definedName name="njkhoikh" localSheetId="4" hidden="1">#REF!</definedName>
    <definedName name="njkhoikh" hidden="1">#REF!</definedName>
    <definedName name="njsjihsues" localSheetId="2" hidden="1">#REF!</definedName>
    <definedName name="njsjihsues" localSheetId="4" hidden="1">#REF!</definedName>
    <definedName name="njsjihsues" hidden="1">#REF!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3" hidden="1">{#N/A,#N/A,FALSE,"VOL"}</definedName>
    <definedName name="nmm" localSheetId="4"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2">#REF!</definedName>
    <definedName name="nnnnnnnn" localSheetId="4">#REF!</definedName>
    <definedName name="nnnnnnnn">#REF!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3" hidden="1">{#N/A,#N/A,FALSE,"VOL"}</definedName>
    <definedName name="NO" localSheetId="4" hidden="1">{#N/A,#N/A,FALSE,"VOL"}</definedName>
    <definedName name="NO" hidden="1">{#N/A,#N/A,FALSE,"VOL"}</definedName>
    <definedName name="NO_1" hidden="1">{#N/A,#N/A,FALSE,"VOL"}</definedName>
    <definedName name="Nombre_Cliente">#REF!</definedName>
    <definedName name="NomeDiaSemana">#REF!</definedName>
    <definedName name="nomencla">#REF!</definedName>
    <definedName name="NominalAmountPct">#REF!</definedName>
    <definedName name="NonTop_Stratum_Value" localSheetId="2">#REF!</definedName>
    <definedName name="NonTop_Stratum_Value" localSheetId="4">#REF!</definedName>
    <definedName name="NonTop_Stratum_Value">#REF!</definedName>
    <definedName name="Nopagar">#REF!</definedName>
    <definedName name="NORMAL">#REF!</definedName>
    <definedName name="North">#REF!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#REF!</definedName>
    <definedName name="nuevo">#REF!</definedName>
    <definedName name="Num_Pmt_Per_Year">#REF!</definedName>
    <definedName name="Number_of_Payments">MATCH(0.01,End_Bal,-1)+1</definedName>
    <definedName name="Number_of_Selections" localSheetId="2">#REF!</definedName>
    <definedName name="Number_of_Selections" localSheetId="4">#REF!</definedName>
    <definedName name="Number_of_Selections">#REF!</definedName>
    <definedName name="NumberFormat">#REF!</definedName>
    <definedName name="NumberFormat_Vol">#REF!</definedName>
    <definedName name="Número_de_Documento" localSheetId="2">#REF!</definedName>
    <definedName name="Número_de_Documento" localSheetId="4">#REF!</definedName>
    <definedName name="Número_de_Documento">#REF!</definedName>
    <definedName name="numerot" hidden="1">{#N/A,#N/A,FALSE,"Aging Summary";#N/A,#N/A,FALSE,"Ratio Analysis";#N/A,#N/A,FALSE,"Test 120 Day Accts";#N/A,#N/A,FALSE,"Tickmarks"}</definedName>
    <definedName name="Numof_Selections2" localSheetId="2">#REF!</definedName>
    <definedName name="Numof_Selections2" localSheetId="4">#REF!</definedName>
    <definedName name="Numof_Selections2">#REF!</definedName>
    <definedName name="NUTRICION">#REF!</definedName>
    <definedName name="nv_利息收入">#REF!</definedName>
    <definedName name="nvjkbgnjldjgmksjcksdksx" localSheetId="2">#REF!</definedName>
    <definedName name="nvjkbgnjldjgmksjcksdksx" localSheetId="4">#REF!</definedName>
    <definedName name="nvjkbgnjldjgmksjcksdksx">#REF!</definedName>
    <definedName name="NYHT" hidden="1">{"RESUMEN",#N/A,FALSE,"RESUMEN";"RESUMEN_MARG",#N/A,FALSE,"RESUMEN"}</definedName>
    <definedName name="NZD">#REF!</definedName>
    <definedName name="Ñ_">#REF!</definedName>
    <definedName name="ñfdsl" localSheetId="2">#REF!</definedName>
    <definedName name="ñfdsl" localSheetId="4">#REF!</definedName>
    <definedName name="ñfdsl">#REF!</definedName>
    <definedName name="ÑIHIF">#REF!</definedName>
    <definedName name="ÑL.">#REF!</definedName>
    <definedName name="ÑLHÑIYD">#REF!</definedName>
    <definedName name="ñlkj">OFFSET(#REF!,0,0,COUNTA(#REF!)-1,1)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2">#REF!</definedName>
    <definedName name="ññ" localSheetId="4">#REF!</definedName>
    <definedName name="ññ">#REF!</definedName>
    <definedName name="ñññ">#REF!</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#REF!</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#REF!</definedName>
    <definedName name="OBL_LECHE">#REF!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C">#REF!</definedName>
    <definedName name="Occupancy_Rate">#REF!</definedName>
    <definedName name="ocho">#REF!</definedName>
    <definedName name="OCNC">#REF!</definedName>
    <definedName name="Ocorrência">#REF!</definedName>
    <definedName name="ocr">#REF!</definedName>
    <definedName name="Octres">#REF!</definedName>
    <definedName name="Octuber">#REF!</definedName>
    <definedName name="OCTUBRE">#REF!</definedName>
    <definedName name="OcultarFilasEnCero">#N/A</definedName>
    <definedName name="ocxc22">#REF!</definedName>
    <definedName name="ocxp3">#REF!</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6">NOTAS!$B$84</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#REF!</definedName>
    <definedName name="ONCE">#REF!</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#REF!</definedName>
    <definedName name="opco">#REF!</definedName>
    <definedName name="OPCostInp_M">#REF!</definedName>
    <definedName name="OPCostInp_Q">#REF!</definedName>
    <definedName name="OpCosts">#REF!</definedName>
    <definedName name="OPCostVar_M">#REF!</definedName>
    <definedName name="OPCostVar_Q">#REF!</definedName>
    <definedName name="OPE">#REF!</definedName>
    <definedName name="OPEN">#REF!</definedName>
    <definedName name="opi">#REF!,#REF!</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ion">#REF!</definedName>
    <definedName name="optr" localSheetId="2">#REF!</definedName>
    <definedName name="optr" localSheetId="4">#REF!</definedName>
    <definedName name="optr">#REF!</definedName>
    <definedName name="OptTerminalValueOnDividend">#REF!</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#REF!</definedName>
    <definedName name="OtherBasis">#REF!</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othev">#REF!</definedName>
    <definedName name="otp">#REF!</definedName>
    <definedName name="OTRAS_INST_FINAN">#REF!</definedName>
    <definedName name="otrascuentasporpagar">#REF!</definedName>
    <definedName name="OtrasMP">#REF!</definedName>
    <definedName name="OtrasXpagar">#REF!</definedName>
    <definedName name="otro">#REF!,#REF!,#REF!</definedName>
    <definedName name="Otros_comprobantes_de_venta">#REF!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#REF!</definedName>
    <definedName name="OY">#REF!</definedName>
    <definedName name="oytyj" hidden="1">{#N/A,#N/A,FALSE,"Aging Summary";#N/A,#N/A,FALSE,"Ratio Analysis";#N/A,#N/A,FALSE,"Test 120 Day Accts";#N/A,#N/A,FALSE,"Tickmarks"}</definedName>
    <definedName name="p">#REF!</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GE1">#REF!</definedName>
    <definedName name="PAGE2">#REF!</definedName>
    <definedName name="PAGE3">#REF!</definedName>
    <definedName name="PAGE4">#REF!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#REF!</definedName>
    <definedName name="pame" hidden="1">#REF!</definedName>
    <definedName name="pame_lan">#REF!</definedName>
    <definedName name="pamela">#REF!</definedName>
    <definedName name="PANEL">#REF!</definedName>
    <definedName name="PAOLA">#REF!</definedName>
    <definedName name="PARAGUAY" localSheetId="2">#REF!</definedName>
    <definedName name="PARAGUAY" localSheetId="4">#REF!</definedName>
    <definedName name="PARAGUAY">#REF!</definedName>
    <definedName name="PARCIALES">#REF!</definedName>
    <definedName name="ParentBeneficialInterest">#REF!</definedName>
    <definedName name="Part_excl_Deprec">#REF!</definedName>
    <definedName name="participa" localSheetId="2">#REF!</definedName>
    <definedName name="participa" localSheetId="4">#REF!</definedName>
    <definedName name="participa">#REF!</definedName>
    <definedName name="PARTIDA_CONCILIATORIA">#REF!</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AS_CORR_07">#REF!</definedName>
    <definedName name="pasa">#REF!</definedName>
    <definedName name="PASAS">#REF!</definedName>
    <definedName name="pasivo">#REF!</definedName>
    <definedName name="pasivo_dic_07">#REF!</definedName>
    <definedName name="pasivo_eximp">#REF!</definedName>
    <definedName name="pasivo_y_pat_neto">#REF!</definedName>
    <definedName name="PASIVO2">#REF!</definedName>
    <definedName name="pasivos">#REF!</definedName>
    <definedName name="pass">#REF!</definedName>
    <definedName name="PAT">#REF!</definedName>
    <definedName name="PATACT">#REF!</definedName>
    <definedName name="Path_iqy">#REF!</definedName>
    <definedName name="patneto">#REF!</definedName>
    <definedName name="PATO">#REF!</definedName>
    <definedName name="Patri">#REF!</definedName>
    <definedName name="Patrim.NUR">#REF!</definedName>
    <definedName name="patrimonial">#REF!</definedName>
    <definedName name="Patrimonio">#REF!</definedName>
    <definedName name="Patrimonio_Neto">#REF!</definedName>
    <definedName name="PATRIMONIO_NETO_1">#REF!</definedName>
    <definedName name="PATRIMONIO_NETO_2">#REF!</definedName>
    <definedName name="Pay_Date">#REF!</definedName>
    <definedName name="Pay_Num">#REF!</definedName>
    <definedName name="Payment_Date">DATE(YEAR(Loan_Start),MONTH(Loan_Start)+Payment_Number,DAY(Loan_Start))</definedName>
    <definedName name="PAYMENTS">#REF!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2">#REF!</definedName>
    <definedName name="Percent_Threshold" localSheetId="4">#REF!</definedName>
    <definedName name="Percent_Threshold">#REF!</definedName>
    <definedName name="Percentage_Threshold">#REF!</definedName>
    <definedName name="percepyreten">#REF!</definedName>
    <definedName name="perda">#REF!</definedName>
    <definedName name="perda1">#REF!</definedName>
    <definedName name="Period">#REF!</definedName>
    <definedName name="PERIOD_END">#REF!</definedName>
    <definedName name="PeriodName">#REF!</definedName>
    <definedName name="Periodo">#REF!</definedName>
    <definedName name="PESOS">#REF!</definedName>
    <definedName name="Pet_2">#REF!</definedName>
    <definedName name="PETFOOD">#REF!</definedName>
    <definedName name="petl" hidden="1">#REF!</definedName>
    <definedName name="pf">#REF!</definedName>
    <definedName name="PF_OBLIG_SEC_FINAN">#REF!</definedName>
    <definedName name="PF_OBLIG_SEC_NF">#REF!</definedName>
    <definedName name="PG">#REF!</definedName>
    <definedName name="PGA">#REF!</definedName>
    <definedName name="PGÇTPT" hidden="1">{#N/A,#N/A,FALSE,"Aging Summary";#N/A,#N/A,FALSE,"Ratio Analysis";#N/A,#N/A,FALSE,"Test 120 Day Accts";#N/A,#N/A,FALSE,"Tickmarks"}</definedName>
    <definedName name="PGO">#REF!</definedName>
    <definedName name="PGS">#REF!</definedName>
    <definedName name="PH">#REF!</definedName>
    <definedName name="Physicals">#REF!</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#REF!</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2">#REF!</definedName>
    <definedName name="PL_Dollar_Threshold" localSheetId="4">#REF!</definedName>
    <definedName name="PL_Dollar_Threshold">#REF!</definedName>
    <definedName name="PL_Mov_Periodo">#REF!</definedName>
    <definedName name="PL_Percent_Threshold" localSheetId="2">#REF!</definedName>
    <definedName name="PL_Percent_Threshold" localSheetId="4">#REF!</definedName>
    <definedName name="PL_Percent_Threshold">#REF!</definedName>
    <definedName name="PLAN_CUENTA">#REF!</definedName>
    <definedName name="plan_year">#REF!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ningAmount">#REF!</definedName>
    <definedName name="PLANTA__Abt_Juan">#REF!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MREEXP" hidden="1">{#N/A,#N/A,FALSE,"ACTIVO";#N/A,#N/A,FALSE,"PASIVO";#N/A,#N/A,FALSE,"RESULTAD_AJUS";#N/A,#N/A,FALSE,"PATRIMONIO_AJUS";#N/A,#N/A,FALSE,"FLUJO_AJUS"}</definedName>
    <definedName name="PMTRQT">#REF!</definedName>
    <definedName name="PMU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MIN(#REF!)</definedName>
    <definedName name="POLAR">#REF!</definedName>
    <definedName name="POLMNCI983833">#REF!</definedName>
    <definedName name="POLO">#REF!</definedName>
    <definedName name="POLYAR" localSheetId="2">#REF!</definedName>
    <definedName name="POLYAR" localSheetId="4">#REF!</definedName>
    <definedName name="POLYAR">#REF!</definedName>
    <definedName name="pop">#REF!</definedName>
    <definedName name="Pop_Sig_T">#REF!</definedName>
    <definedName name="PopNumber">#REF!</definedName>
    <definedName name="POPO">#REF!</definedName>
    <definedName name="PopValue">#REF!</definedName>
    <definedName name="porcentaje">#REF!</definedName>
    <definedName name="PORCION">#REF!</definedName>
    <definedName name="pos">#REF!</definedName>
    <definedName name="Posición_no_monetaria_neta">#REF!</definedName>
    <definedName name="posizao" hidden="1">{"'Proposal Balance Sheet'!$A$268:$L$320"}</definedName>
    <definedName name="posizao_1" hidden="1">{"'Proposal Balance Sheet'!$A$268:$L$320"}</definedName>
    <definedName name="Post_tax_materiality">#REF!</definedName>
    <definedName name="Post_tax_monetary_precision">#REF!</definedName>
    <definedName name="posttax">#REF!</definedName>
    <definedName name="poszy">#REF!</definedName>
    <definedName name="potir" localSheetId="2">#REF!</definedName>
    <definedName name="potir" localSheetId="4">#REF!</definedName>
    <definedName name="potir">#REF!</definedName>
    <definedName name="PP">#REF!</definedName>
    <definedName name="ppc" localSheetId="2">#REF!</definedName>
    <definedName name="ppc" localSheetId="4">#REF!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O">#REF!</definedName>
    <definedName name="pr" localSheetId="2">#REF!</definedName>
    <definedName name="pr" localSheetId="4">#REF!</definedName>
    <definedName name="pr">#REF!</definedName>
    <definedName name="prange">F_INCOME,F_BALANCE,f_free_cash_flow,f_ratios,f_valuation</definedName>
    <definedName name="PRC">#REF!</definedName>
    <definedName name="PRE">#REF!</definedName>
    <definedName name="Pre_tax_Materiality">#REF!</definedName>
    <definedName name="Pre95Mbr">#REF!</definedName>
    <definedName name="Pre95Mbr0">#REF!</definedName>
    <definedName name="Precio1">#REF!</definedName>
    <definedName name="PRECIOS">#REF!</definedName>
    <definedName name="precos">#REF!</definedName>
    <definedName name="PREMISAS">#REF!</definedName>
    <definedName name="premium_rates">#REF!</definedName>
    <definedName name="PREPARAR">#REF!</definedName>
    <definedName name="PREPARAR2">#REF!</definedName>
    <definedName name="PREPARED_BY">#REF!</definedName>
    <definedName name="PREPARED_DATE">#REF!</definedName>
    <definedName name="PreparedBy">#REF!</definedName>
    <definedName name="PRES">#REF!</definedName>
    <definedName name="Pres_Res">#REF!</definedName>
    <definedName name="presentacion">#REF!</definedName>
    <definedName name="PRESO">#REF!</definedName>
    <definedName name="prestamo">#REF!</definedName>
    <definedName name="Préstamo_Resolución37">#REF!</definedName>
    <definedName name="Préstamo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2">#REF!</definedName>
    <definedName name="previs" localSheetId="4">#REF!</definedName>
    <definedName name="previs">#REF!</definedName>
    <definedName name="prevnorte" localSheetId="2">#REF!</definedName>
    <definedName name="prevnorte" localSheetId="4">#REF!</definedName>
    <definedName name="prevnorte">#REF!</definedName>
    <definedName name="prevsur" localSheetId="2">#REF!</definedName>
    <definedName name="prevsur" localSheetId="4">#REF!</definedName>
    <definedName name="prevsur">#REF!</definedName>
    <definedName name="PrimaryCommodity">#REF!</definedName>
    <definedName name="PrimaryCommodityPrice1">#REF!</definedName>
    <definedName name="PrimaryCommodityPrice2">#REF!</definedName>
    <definedName name="PrimaryCommodityPrice3">#REF!</definedName>
    <definedName name="PrimaryCommodityPrice4">#REF!</definedName>
    <definedName name="PrimaryCommodityPrice5">#REF!</definedName>
    <definedName name="PrimCoup_table">#REF!</definedName>
    <definedName name="PRIMERA">#REF!</definedName>
    <definedName name="PrimeraFechaCoeficiente">MIN(#REF!)</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OFFSET(Full_Print,0,0,#REF!)</definedName>
    <definedName name="print_area1">#REF!</definedName>
    <definedName name="Print_Area2">#REF!</definedName>
    <definedName name="print_test_1">#REF!</definedName>
    <definedName name="Print_Titles_MI">#REF!</definedName>
    <definedName name="PRINTGILLETTE">#REF!</definedName>
    <definedName name="PRINTJAFRA">#REF!</definedName>
    <definedName name="Prior">#REF!</definedName>
    <definedName name="PRIOR_DT">#REF!</definedName>
    <definedName name="Prior_or_Last">#REF!</definedName>
    <definedName name="PRO">#REF!</definedName>
    <definedName name="Proc">#REF!</definedName>
    <definedName name="ProcessCosts">#REF!</definedName>
    <definedName name="Procura">#REF!</definedName>
    <definedName name="PROCURA1">#REF!</definedName>
    <definedName name="PROCURA12">#REF!</definedName>
    <definedName name="PROD">#REF!</definedName>
    <definedName name="Prod_Hl">#REF!</definedName>
    <definedName name="Prod_Term">#REF!</definedName>
    <definedName name="PRODHAR">#REF!</definedName>
    <definedName name="PRODSUB">#REF!</definedName>
    <definedName name="PRODUCAO">#REF!</definedName>
    <definedName name="ProductGroupList">#REF!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fit">#REF!</definedName>
    <definedName name="projage">#REF!</definedName>
    <definedName name="PromCons">#REF!</definedName>
    <definedName name="Promedio">#REF!</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#REF!</definedName>
    <definedName name="PRORLKFL">#REF!</definedName>
    <definedName name="PRORRATEO">#REF!</definedName>
    <definedName name="Protegido">#REF!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2">#REF!</definedName>
    <definedName name="PS_Test_de_Gastos" localSheetId="4">#REF!</definedName>
    <definedName name="PS_Test_de_Gastos">#REF!</definedName>
    <definedName name="PSIGEmpresa">#REF!</definedName>
    <definedName name="PT">#REF!,#REF!,#REF!</definedName>
    <definedName name="ptax_table">#REF!</definedName>
    <definedName name="ptime">#REF!</definedName>
    <definedName name="Pto.Paysandú">#REF!</definedName>
    <definedName name="PUERTO">#REF!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Administration" localSheetId="2">#REF!</definedName>
    <definedName name="PY_Administration" localSheetId="4">#REF!</definedName>
    <definedName name="PY_Administration">#REF!</definedName>
    <definedName name="PY_all_Equity">#REF!</definedName>
    <definedName name="PY_all_Income">#REF!</definedName>
    <definedName name="PY_all_RetEarn">#REF!</definedName>
    <definedName name="PY_Cash">#REF!</definedName>
    <definedName name="PY_Cash_Div_Dec" localSheetId="2">#REF!</definedName>
    <definedName name="PY_Cash_Div_Dec" localSheetId="4">#REF!</definedName>
    <definedName name="PY_Cash_Div_Dec">#REF!</definedName>
    <definedName name="PY_CASH_DIVIDENDS_DECLARED__per_common_share" localSheetId="2">#REF!</definedName>
    <definedName name="PY_CASH_DIVIDENDS_DECLARED__per_common_share" localSheetId="4">#REF!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#REF!</definedName>
    <definedName name="PY_Earnings_per_share" localSheetId="4">#REF!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2">#REF!</definedName>
    <definedName name="PY_Intangible_Assets" localSheetId="4">#REF!</definedName>
    <definedName name="PY_Intangible_Assets">#REF!</definedName>
    <definedName name="PY_Interest_Expense">#REF!</definedName>
    <definedName name="PY_Inventory">#REF!</definedName>
    <definedName name="PY_knw_Income">#REF!</definedName>
    <definedName name="PY_knw_RetEarn">#REF!</definedName>
    <definedName name="PY_LIABIL_EQUITY" localSheetId="2">#REF!</definedName>
    <definedName name="PY_LIABIL_EQUITY" localSheetId="4">#REF!</definedName>
    <definedName name="PY_LIABIL_EQUITY">#REF!</definedName>
    <definedName name="PY_lik_Income">#REF!</definedName>
    <definedName name="PY_lik_RetEarn">#REF!</definedName>
    <definedName name="PY_Long_term_Debt__excl_Dfd_Taxes">#REF!</definedName>
    <definedName name="PY_LT_Debt" localSheetId="2">#REF!</definedName>
    <definedName name="PY_LT_Debt" localSheetId="4">#REF!</definedName>
    <definedName name="PY_LT_Debt">#REF!</definedName>
    <definedName name="PY_Market_Value_of_Equity" localSheetId="2">#REF!</definedName>
    <definedName name="PY_Market_Value_of_Equity" localSheetId="4">#REF!</definedName>
    <definedName name="PY_Market_Value_of_Equity">#REF!</definedName>
    <definedName name="PY_Marketable_Sec" localSheetId="2">#REF!</definedName>
    <definedName name="PY_Marketable_Sec" localSheetId="4">#REF!</definedName>
    <definedName name="PY_Marketable_Sec">#REF!</definedName>
    <definedName name="PY_NET_INCOME">#REF!</definedName>
    <definedName name="PY_NET_PROFIT" localSheetId="2">#REF!</definedName>
    <definedName name="PY_NET_PROFIT" localSheetId="4">#REF!</definedName>
    <definedName name="PY_NET_PROFIT">#REF!</definedName>
    <definedName name="PY_Net_Revenue">#REF!</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#REF!</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#REF!</definedName>
    <definedName name="PY_Tangible_Net_Worth" localSheetId="4">#REF!</definedName>
    <definedName name="PY_Tangible_Net_Worth">#REF!</definedName>
    <definedName name="PY_Taxes">#REF!</definedName>
    <definedName name="PY_tot_knw_Xfoot">#REF!</definedName>
    <definedName name="PY_tot_lik_Xfoot">#REF!</definedName>
    <definedName name="PY_TOTAL_ASSETS">#REF!</definedName>
    <definedName name="PY_TOTAL_CURR_ASSETS">#REF!</definedName>
    <definedName name="PY_TOTAL_DEBT">#REF!</definedName>
    <definedName name="PY_TOTAL_EQUITY">#REF!</definedName>
    <definedName name="PY_Trade_Payables">#REF!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2">#REF!</definedName>
    <definedName name="PY_Weighted_Average" localSheetId="4">#REF!</definedName>
    <definedName name="PY_Weighted_Average">#REF!</definedName>
    <definedName name="PY_Working_Capital" localSheetId="2">#REF!</definedName>
    <definedName name="PY_Working_Capital" localSheetId="4">#REF!</definedName>
    <definedName name="PY_Working_Capital">#REF!</definedName>
    <definedName name="PY_Year_Income_Statement">#REF!</definedName>
    <definedName name="PY2_Accounts_Receivable" localSheetId="2">#REF!</definedName>
    <definedName name="PY2_Accounts_Receivable" localSheetId="4">#REF!</definedName>
    <definedName name="PY2_Accounts_Receivable">#REF!</definedName>
    <definedName name="PY2_Administration" localSheetId="2">#REF!</definedName>
    <definedName name="PY2_Administration" localSheetId="4">#REF!</definedName>
    <definedName name="PY2_Administration">#REF!</definedName>
    <definedName name="PY2_Cash" localSheetId="2">#REF!</definedName>
    <definedName name="PY2_Cash" localSheetId="4">#REF!</definedName>
    <definedName name="PY2_Cash">#REF!</definedName>
    <definedName name="PY2_Cash_Div_Dec" localSheetId="2">#REF!</definedName>
    <definedName name="PY2_Cash_Div_Dec" localSheetId="4">#REF!</definedName>
    <definedName name="PY2_Cash_Div_Dec">#REF!</definedName>
    <definedName name="PY2_CASH_DIVIDENDS_DECLARED__per_common_share" localSheetId="2">#REF!</definedName>
    <definedName name="PY2_CASH_DIVIDENDS_DECLARED__per_common_share" localSheetId="4">#REF!</definedName>
    <definedName name="PY2_CASH_DIVIDENDS_DECLARED__per_common_share">#REF!</definedName>
    <definedName name="PY2_Common_Equity" localSheetId="2">#REF!</definedName>
    <definedName name="PY2_Common_Equity" localSheetId="4">#REF!</definedName>
    <definedName name="PY2_Common_Equity">#REF!</definedName>
    <definedName name="PY2_Cost_of_Sales" localSheetId="2">#REF!</definedName>
    <definedName name="PY2_Cost_of_Sales" localSheetId="4">#REF!</definedName>
    <definedName name="PY2_Cost_of_Sales">#REF!</definedName>
    <definedName name="PY2_Current_Liabilities" localSheetId="2">#REF!</definedName>
    <definedName name="PY2_Current_Liabilities" localSheetId="4">#REF!</definedName>
    <definedName name="PY2_Current_Liabilities">#REF!</definedName>
    <definedName name="PY2_Depreciation" localSheetId="2">#REF!</definedName>
    <definedName name="PY2_Depreciation" localSheetId="4">#REF!</definedName>
    <definedName name="PY2_Depreciation">#REF!</definedName>
    <definedName name="PY2_Disc._Ops.">#REF!</definedName>
    <definedName name="PY2_Earnings_per_share" localSheetId="2">#REF!</definedName>
    <definedName name="PY2_Earnings_per_share" localSheetId="4">#REF!</definedName>
    <definedName name="PY2_Earnings_per_share">#REF!</definedName>
    <definedName name="PY2_Extraord.">#REF!</definedName>
    <definedName name="PY2_Gross_Profit" localSheetId="2">#REF!</definedName>
    <definedName name="PY2_Gross_Profit" localSheetId="4">#REF!</definedName>
    <definedName name="PY2_Gross_Profit">#REF!</definedName>
    <definedName name="PY2_INC_AFT_TAX">#REF!</definedName>
    <definedName name="PY2_INC_BEF_EXTRAORD">#REF!</definedName>
    <definedName name="PY2_Inc_Bef_Tax" localSheetId="2">#REF!</definedName>
    <definedName name="PY2_Inc_Bef_Tax" localSheetId="4">#REF!</definedName>
    <definedName name="PY2_Inc_Bef_Tax">#REF!</definedName>
    <definedName name="PY2_Intangible_Assets" localSheetId="2">#REF!</definedName>
    <definedName name="PY2_Intangible_Assets" localSheetId="4">#REF!</definedName>
    <definedName name="PY2_Intangible_Assets">#REF!</definedName>
    <definedName name="PY2_Interest_Expense" localSheetId="2">#REF!</definedName>
    <definedName name="PY2_Interest_Expense" localSheetId="4">#REF!</definedName>
    <definedName name="PY2_Interest_Expense">#REF!</definedName>
    <definedName name="PY2_Inventory" localSheetId="2">#REF!</definedName>
    <definedName name="PY2_Inventory" localSheetId="4">#REF!</definedName>
    <definedName name="PY2_Inventory">#REF!</definedName>
    <definedName name="PY2_LIABIL_EQUITY" localSheetId="2">#REF!</definedName>
    <definedName name="PY2_LIABIL_EQUITY" localSheetId="4">#REF!</definedName>
    <definedName name="PY2_LIABIL_EQUITY">#REF!</definedName>
    <definedName name="PY2_Long_term_Debt__excl_Dfd_Taxes" localSheetId="2">#REF!</definedName>
    <definedName name="PY2_Long_term_Debt__excl_Dfd_Taxes" localSheetId="4">#REF!</definedName>
    <definedName name="PY2_Long_term_Debt__excl_Dfd_Taxes">#REF!</definedName>
    <definedName name="PY2_LT_Debt" localSheetId="2">#REF!</definedName>
    <definedName name="PY2_LT_Debt" localSheetId="4">#REF!</definedName>
    <definedName name="PY2_LT_Debt">#REF!</definedName>
    <definedName name="PY2_Market_Value_of_Equity" localSheetId="2">#REF!</definedName>
    <definedName name="PY2_Market_Value_of_Equity" localSheetId="4">#REF!</definedName>
    <definedName name="PY2_Market_Value_of_Equity">#REF!</definedName>
    <definedName name="PY2_Marketable_Sec" localSheetId="2">#REF!</definedName>
    <definedName name="PY2_Marketable_Sec" localSheetId="4">#REF!</definedName>
    <definedName name="PY2_Marketable_Sec">#REF!</definedName>
    <definedName name="PY2_NET_INCOME">#REF!</definedName>
    <definedName name="PY2_NET_PROFIT" localSheetId="2">#REF!</definedName>
    <definedName name="PY2_NET_PROFIT" localSheetId="4">#REF!</definedName>
    <definedName name="PY2_NET_PROFIT">#REF!</definedName>
    <definedName name="PY2_Net_Revenue" localSheetId="2">#REF!</definedName>
    <definedName name="PY2_Net_Revenue" localSheetId="4">#REF!</definedName>
    <definedName name="PY2_Net_Revenue">#REF!</definedName>
    <definedName name="PY2_Operating_Inc" localSheetId="2">#REF!</definedName>
    <definedName name="PY2_Operating_Inc" localSheetId="4">#REF!</definedName>
    <definedName name="PY2_Operating_Inc">#REF!</definedName>
    <definedName name="PY2_Operating_Income" localSheetId="2">#REF!</definedName>
    <definedName name="PY2_Operating_Income" localSheetId="4">#REF!</definedName>
    <definedName name="PY2_Operating_Income">#REF!</definedName>
    <definedName name="PY2_Other_Curr_Assets" localSheetId="2">#REF!</definedName>
    <definedName name="PY2_Other_Curr_Assets" localSheetId="4">#REF!</definedName>
    <definedName name="PY2_Other_Curr_Assets">#REF!</definedName>
    <definedName name="PY2_Other_Exp." localSheetId="2">#REF!</definedName>
    <definedName name="PY2_Other_Exp." localSheetId="4">#REF!</definedName>
    <definedName name="PY2_Other_Exp.">#REF!</definedName>
    <definedName name="PY2_Other_LT_Assets" localSheetId="2">#REF!</definedName>
    <definedName name="PY2_Other_LT_Assets" localSheetId="4">#REF!</definedName>
    <definedName name="PY2_Other_LT_Assets">#REF!</definedName>
    <definedName name="PY2_Other_LT_Liabilities" localSheetId="2">#REF!</definedName>
    <definedName name="PY2_Other_LT_Liabilities" localSheetId="4">#REF!</definedName>
    <definedName name="PY2_Other_LT_Liabilities">#REF!</definedName>
    <definedName name="PY2_Preferred_Stock" localSheetId="2">#REF!</definedName>
    <definedName name="PY2_Preferred_Stock" localSheetId="4">#REF!</definedName>
    <definedName name="PY2_Preferred_Stock">#REF!</definedName>
    <definedName name="PY2_QUICK_ASSETS" localSheetId="2">#REF!</definedName>
    <definedName name="PY2_QUICK_ASSETS" localSheetId="4">#REF!</definedName>
    <definedName name="PY2_QUICK_ASSETS">#REF!</definedName>
    <definedName name="PY2_Retained_Earnings" localSheetId="2">#REF!</definedName>
    <definedName name="PY2_Retained_Earnings" localSheetId="4">#REF!</definedName>
    <definedName name="PY2_Retained_Earnings">#REF!</definedName>
    <definedName name="PY2_Selling" localSheetId="2">#REF!</definedName>
    <definedName name="PY2_Selling" localSheetId="4">#REF!</definedName>
    <definedName name="PY2_Selling">#REF!</definedName>
    <definedName name="PY2_Tangible_Assets" localSheetId="2">#REF!</definedName>
    <definedName name="PY2_Tangible_Assets" localSheetId="4">#REF!</definedName>
    <definedName name="PY2_Tangible_Assets">#REF!</definedName>
    <definedName name="PY2_Tangible_Net_Worth" localSheetId="2">#REF!</definedName>
    <definedName name="PY2_Tangible_Net_Worth" localSheetId="4">#REF!</definedName>
    <definedName name="PY2_Tangible_Net_Worth">#REF!</definedName>
    <definedName name="PY2_Taxes" localSheetId="2">#REF!</definedName>
    <definedName name="PY2_Taxes" localSheetId="4">#REF!</definedName>
    <definedName name="PY2_Taxes">#REF!</definedName>
    <definedName name="PY2_TOTAL_ASSETS" localSheetId="2">#REF!</definedName>
    <definedName name="PY2_TOTAL_ASSETS" localSheetId="4">#REF!</definedName>
    <definedName name="PY2_TOTAL_ASSETS">#REF!</definedName>
    <definedName name="PY2_TOTAL_CURR_ASSETS" localSheetId="2">#REF!</definedName>
    <definedName name="PY2_TOTAL_CURR_ASSETS" localSheetId="4">#REF!</definedName>
    <definedName name="PY2_TOTAL_CURR_ASSETS">#REF!</definedName>
    <definedName name="PY2_TOTAL_DEBT" localSheetId="2">#REF!</definedName>
    <definedName name="PY2_TOTAL_DEBT" localSheetId="4">#REF!</definedName>
    <definedName name="PY2_TOTAL_DEBT">#REF!</definedName>
    <definedName name="PY2_TOTAL_EQUITY" localSheetId="2">#REF!</definedName>
    <definedName name="PY2_TOTAL_EQUITY" localSheetId="4">#REF!</definedName>
    <definedName name="PY2_TOTAL_EQUITY">#REF!</definedName>
    <definedName name="PY2_Trade_Payables" localSheetId="2">#REF!</definedName>
    <definedName name="PY2_Trade_Payables" localSheetId="4">#REF!</definedName>
    <definedName name="PY2_Trade_Payables">#REF!</definedName>
    <definedName name="PY2_Weighted_Average" localSheetId="2">#REF!</definedName>
    <definedName name="PY2_Weighted_Average" localSheetId="4">#REF!</definedName>
    <definedName name="PY2_Weighted_Average">#REF!</definedName>
    <definedName name="PY2_Working_Capital" localSheetId="2">#REF!</definedName>
    <definedName name="PY2_Working_Capital" localSheetId="4">#REF!</definedName>
    <definedName name="PY2_Working_Capital">#REF!</definedName>
    <definedName name="PY2_Year_Income_Statement" localSheetId="2">#REF!</definedName>
    <definedName name="PY2_Year_Income_Statement" localSheetId="4">#REF!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2">#REF!</definedName>
    <definedName name="PY3_Intangible_Assets" localSheetId="4">#REF!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2">#REF!</definedName>
    <definedName name="PY3_Marketable_Sec" localSheetId="4">#REF!</definedName>
    <definedName name="PY3_Marketable_Sec">#REF!</definedName>
    <definedName name="PY3_NET_INCOME">#REF!</definedName>
    <definedName name="PY3_Net_Revenue">#REF!</definedName>
    <definedName name="PY3_Operating_Inc">#REF!</definedName>
    <definedName name="PY3_Other_Curr_Assets" localSheetId="2">#REF!</definedName>
    <definedName name="PY3_Other_Curr_Assets" localSheetId="4">#REF!</definedName>
    <definedName name="PY3_Other_Curr_Assets">#REF!</definedName>
    <definedName name="PY3_Other_Exp.">#REF!</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#REF!</definedName>
    <definedName name="PY3_Retained_Earnings" localSheetId="2">#REF!</definedName>
    <definedName name="PY3_Retained_Earnings" localSheetId="4">#REF!</definedName>
    <definedName name="PY3_Retained_Earnings">#REF!</definedName>
    <definedName name="PY3_Selling">#REF!</definedName>
    <definedName name="PY3_Tangible_Assets" localSheetId="2">#REF!</definedName>
    <definedName name="PY3_Tangible_Assets" localSheetId="4">#REF!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2">#REF!</definedName>
    <definedName name="PY4_Intangible_Assets" localSheetId="4">#REF!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2">#REF!</definedName>
    <definedName name="PY4_Marketable_Sec" localSheetId="4">#REF!</definedName>
    <definedName name="PY4_Marketable_Sec">#REF!</definedName>
    <definedName name="PY4_NET_INCOME">#REF!</definedName>
    <definedName name="PY4_Net_Revenue">#REF!</definedName>
    <definedName name="PY4_Operating_Inc">#REF!</definedName>
    <definedName name="PY4_Other_Cur_Assets" localSheetId="2">#REF!</definedName>
    <definedName name="PY4_Other_Cur_Assets" localSheetId="4">#REF!</definedName>
    <definedName name="PY4_Other_Cur_Assets">#REF!</definedName>
    <definedName name="PY4_Other_Exp.">#REF!</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#REF!</definedName>
    <definedName name="PY4_Retained_Earnings" localSheetId="2">#REF!</definedName>
    <definedName name="PY4_Retained_Earnings" localSheetId="4">#REF!</definedName>
    <definedName name="PY4_Retained_Earnings">#REF!</definedName>
    <definedName name="PY4_Selling">#REF!</definedName>
    <definedName name="PY4_Tangible_Assets" localSheetId="2">#REF!</definedName>
    <definedName name="PY4_Tangible_Assets" localSheetId="4">#REF!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4b2">#REF!</definedName>
    <definedName name="PY4b2Ac">#REF!</definedName>
    <definedName name="PY4c2">#REF!</definedName>
    <definedName name="PY4c2Ac">#REF!</definedName>
    <definedName name="PY5_Accounts_Receivable" localSheetId="2">#REF!</definedName>
    <definedName name="PY5_Accounts_Receivable" localSheetId="4">#REF!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2">#REF!</definedName>
    <definedName name="PY5_Intangible_Assets" localSheetId="4">#REF!</definedName>
    <definedName name="PY5_Intangible_Assets">#REF!</definedName>
    <definedName name="PY5_Interest_Expense">#REF!</definedName>
    <definedName name="PY5_Inventory" localSheetId="2">#REF!</definedName>
    <definedName name="PY5_Inventory" localSheetId="4">#REF!</definedName>
    <definedName name="PY5_Inventory">#REF!</definedName>
    <definedName name="PY5_LIABIL_EQUITY">#REF!</definedName>
    <definedName name="PY5_Long_term_Debt__excl_Dfd_Taxes">#REF!</definedName>
    <definedName name="PY5_Marketable_Sec" localSheetId="2">#REF!</definedName>
    <definedName name="PY5_Marketable_Sec" localSheetId="4">#REF!</definedName>
    <definedName name="PY5_Marketable_Sec">#REF!</definedName>
    <definedName name="PY5_NET_INCOME">#REF!</definedName>
    <definedName name="PY5_Net_Revenue">#REF!</definedName>
    <definedName name="PY5_Operating_Inc">#REF!</definedName>
    <definedName name="PY5_Other_Curr_Assets" localSheetId="2">#REF!</definedName>
    <definedName name="PY5_Other_Curr_Assets" localSheetId="4">#REF!</definedName>
    <definedName name="PY5_Other_Curr_Assets">#REF!</definedName>
    <definedName name="PY5_Other_Exp.">#REF!</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#REF!</definedName>
    <definedName name="PY5_Retained_Earnings" localSheetId="2">#REF!</definedName>
    <definedName name="PY5_Retained_Earnings" localSheetId="4">#REF!</definedName>
    <definedName name="PY5_Retained_Earnings">#REF!</definedName>
    <definedName name="PY5_Selling">#REF!</definedName>
    <definedName name="PY5_Tangible_Assets" localSheetId="2">#REF!</definedName>
    <definedName name="PY5_Tangible_Assets" localSheetId="4">#REF!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PY5Suc">#REF!</definedName>
    <definedName name="PY5SucAc">#REF!</definedName>
    <definedName name="p所得税">#REF!</definedName>
    <definedName name="q">#REF!</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2">#REF!</definedName>
    <definedName name="QGPL_CLTESLB" localSheetId="4">#REF!</definedName>
    <definedName name="QGPL_CLTESLB">#REF!</definedName>
    <definedName name="qingann">#REF!</definedName>
    <definedName name="qingann1">#REF!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#REF!</definedName>
    <definedName name="qu">#REF!</definedName>
    <definedName name="QUALIDADADEQA">#REF!</definedName>
    <definedName name="QUALIDADE">#REF!</definedName>
    <definedName name="quarter" localSheetId="2">#REF!</definedName>
    <definedName name="quarter" localSheetId="4">#REF!</definedName>
    <definedName name="quarter">#REF!</definedName>
    <definedName name="QUATORZE">#REF!</definedName>
    <definedName name="QUATRO">#REF!</definedName>
    <definedName name="QUEBRACHO">#REF!</definedName>
    <definedName name="QUÍMICA_ESTRELLA_S.A.">#REF!</definedName>
    <definedName name="QUINZE">#REF!</definedName>
    <definedName name="quu">#REF!</definedName>
    <definedName name="qw">#REF!</definedName>
    <definedName name="qwass">#REF!</definedName>
    <definedName name="QWASX">#REF!</definedName>
    <definedName name="qweewoeoiwe">#REF!</definedName>
    <definedName name="qwq">OFFSET(#REF!,0,0,COUNTA(#REF!)-1,1)</definedName>
    <definedName name="QWQE" hidden="1">{#N/A,#N/A,FALSE,"Aging Summary";#N/A,#N/A,FALSE,"Ratio Analysis";#N/A,#N/A,FALSE,"Test 120 Day Accts";#N/A,#N/A,FALSE,"Tickmarks"}</definedName>
    <definedName name="qwqw">MIN(#REF!)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2">#REF!</definedName>
    <definedName name="rdos" localSheetId="4">#REF!</definedName>
    <definedName name="rdos">#REF!</definedName>
    <definedName name="Rdos1203">#REF!</definedName>
    <definedName name="RE">#REF!</definedName>
    <definedName name="RE_GAN_EXTRAOR">#REF!</definedName>
    <definedName name="RE_PERD_EXTRAORD">#REF!</definedName>
    <definedName name="real">#REF!</definedName>
    <definedName name="reasonableness">#REF!</definedName>
    <definedName name="RecComment1">#REF!</definedName>
    <definedName name="RecComment2">#REF!</definedName>
    <definedName name="RecComment3">#REF!</definedName>
    <definedName name="RecComment4">#REF!</definedName>
    <definedName name="RecComment5">#REF!</definedName>
    <definedName name="RecComment6">#REF!</definedName>
    <definedName name="RecComment7">#REF!</definedName>
    <definedName name="RecExt1Local">#REF!</definedName>
    <definedName name="RecExt1USD">#REF!</definedName>
    <definedName name="RecExt2Local">#REF!</definedName>
    <definedName name="RecExt2USD">#REF!</definedName>
    <definedName name="RecExt3Local">#REF!</definedName>
    <definedName name="RecExt3USD">#REF!</definedName>
    <definedName name="RecExt4Local">#REF!</definedName>
    <definedName name="RecExt4USD">#REF!</definedName>
    <definedName name="RecExt5Local">#REF!</definedName>
    <definedName name="RecExt5USD">#REF!</definedName>
    <definedName name="RecExt6Local">#REF!</definedName>
    <definedName name="RecExt6USD">#REF!</definedName>
    <definedName name="RecExt7Local">#REF!</definedName>
    <definedName name="RecExt7USD">#REF!</definedName>
    <definedName name="RecExtTotalLocal">#REF!</definedName>
    <definedName name="RecExtTotalUSD">#REF!</definedName>
    <definedName name="Reci">#REF!</definedName>
    <definedName name="Recibidas">#REF!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#REF!</definedName>
    <definedName name="RecOp1USD">#REF!</definedName>
    <definedName name="RecOp2Local">#REF!</definedName>
    <definedName name="RecOp2USD">#REF!</definedName>
    <definedName name="RecOp3Local">#REF!</definedName>
    <definedName name="RecOp3USD">#REF!</definedName>
    <definedName name="RecOp4Local">#REF!</definedName>
    <definedName name="RecOp4USD">#REF!</definedName>
    <definedName name="RecOpTotalLocal">#REF!</definedName>
    <definedName name="RecOpTotalUSD">#REF!</definedName>
    <definedName name="Recorderjl">#REF!</definedName>
    <definedName name="RecReasons">#REF!</definedName>
    <definedName name="RecUnexplainedLocal">#REF!</definedName>
    <definedName name="RecUnexplainedUSD">#REF!</definedName>
    <definedName name="RecValue1">#REF!</definedName>
    <definedName name="RecValue2">#REF!</definedName>
    <definedName name="RecValue3">#REF!</definedName>
    <definedName name="RecValue4">#REF!</definedName>
    <definedName name="RecValue5">#REF!</definedName>
    <definedName name="RecValue6">#REF!</definedName>
    <definedName name="RecValue7">#REF!</definedName>
    <definedName name="RecValuesLocal">#REF!</definedName>
    <definedName name="RecValuesUSD">#REF!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Lata">#REF!</definedName>
    <definedName name="reg">#REF!</definedName>
    <definedName name="REGER" hidden="1">{#N/A,#N/A,FALSE,"Aging Summary";#N/A,#N/A,FALSE,"Ratio Analysis";#N/A,#N/A,FALSE,"Test 120 Day Accts";#N/A,#N/A,FALSE,"Tickmarks"}</definedName>
    <definedName name="Region">#REF!</definedName>
    <definedName name="Region_code">#REF!</definedName>
    <definedName name="Region2">#REF!</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#REF!</definedName>
    <definedName name="RES_ANTES_DE_IMPUESTOS_2">#REF!</definedName>
    <definedName name="RES_ANTES_IMPUESTOS_1">#REF!</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2">#REF!</definedName>
    <definedName name="Residual_difference" localSheetId="4">#REF!</definedName>
    <definedName name="Residual_difference">#REF!</definedName>
    <definedName name="Responsável">#REF!</definedName>
    <definedName name="RestatedValueLocal">#REF!</definedName>
    <definedName name="RestatedValueUSD">#REF!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#REF!</definedName>
    <definedName name="RESULTADO_DEL_EJERCICIO_2">#REF!</definedName>
    <definedName name="RESULTADO_OPERATIVO_1">#REF!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2" hidden="1">#REF!</definedName>
    <definedName name="resumen" localSheetId="4" hidden="1">#REF!</definedName>
    <definedName name="resumen" hidden="1">#REF!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Allowance" localSheetId="2">#REF!</definedName>
    <definedName name="Ret_Allowance" localSheetId="4">#REF!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2">#REF!</definedName>
    <definedName name="REUMEN" localSheetId="4">#REF!</definedName>
    <definedName name="REUMEN">#REF!</definedName>
    <definedName name="REV_IMPOSITIVO">#REF!</definedName>
    <definedName name="REVALUO">#REF!</definedName>
    <definedName name="RevenueAct">#REF!</definedName>
    <definedName name="RevenueHC">#REF!</definedName>
    <definedName name="REVISION">#REF!</definedName>
    <definedName name="rew">#REF!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#REF!</definedName>
    <definedName name="RFYPTP">#REF!</definedName>
    <definedName name="RGERS" hidden="1">{#N/A,#N/A,FALSE,"Aging Summary";#N/A,#N/A,FALSE,"Ratio Analysis";#N/A,#N/A,FALSE,"Test 120 Day Accts";#N/A,#N/A,FALSE,"Tickmarks"}</definedName>
    <definedName name="rgp">#REF!</definedName>
    <definedName name="ri">#REF!</definedName>
    <definedName name="RIO">#REF!</definedName>
    <definedName name="rirjrkt">#REF!</definedName>
    <definedName name="Risco">#REF!</definedName>
    <definedName name="Riscos">#REF!</definedName>
    <definedName name="RiskPLTemplate">#REF!</definedName>
    <definedName name="rituytm">#REF!</definedName>
    <definedName name="RIV">#REF!</definedName>
    <definedName name="riw">#REF!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Porc">#REF!</definedName>
    <definedName name="rngSequenceID">#REF!</definedName>
    <definedName name="rngSequenceStart">#REF!</definedName>
    <definedName name="RO">#REF!</definedName>
    <definedName name="ROAGRO">#REF!</definedName>
    <definedName name="RODADOS">#REF!</definedName>
    <definedName name="roie" localSheetId="2">#REF!</definedName>
    <definedName name="roie" localSheetId="4">#REF!</definedName>
    <definedName name="roie">#REF!</definedName>
    <definedName name="RoMM1">#REF!</definedName>
    <definedName name="rop">#REF!</definedName>
    <definedName name="ROSARIO">#REF!</definedName>
    <definedName name="round">1</definedName>
    <definedName name="RowDetails1">#REF!</definedName>
    <definedName name="RowDetails2">#REF!</definedName>
    <definedName name="RowDetails3">#REF!</definedName>
    <definedName name="RPTH">#REF!</definedName>
    <definedName name="rr" localSheetId="2">#REF!</definedName>
    <definedName name="rr" localSheetId="4">#REF!</definedName>
    <definedName name="rr">#REF!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2">#REF!</definedName>
    <definedName name="rt" localSheetId="4">#REF!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2">#REF!</definedName>
    <definedName name="rte" localSheetId="4">#REF!</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#REF!</definedName>
    <definedName name="S.PEDRO__CASSPE">#REF!</definedName>
    <definedName name="S.Renovacion">#REF!</definedName>
    <definedName name="S_">#REF!</definedName>
    <definedName name="S_AcctDes" localSheetId="2">#REF!</definedName>
    <definedName name="S_AcctDes" localSheetId="4">#REF!</definedName>
    <definedName name="S_AcctDes">#REF!</definedName>
    <definedName name="S_AcctNum">#REF!</definedName>
    <definedName name="S_Adjust" localSheetId="2">#REF!</definedName>
    <definedName name="S_Adjust" localSheetId="4">#REF!</definedName>
    <definedName name="S_Adjust">#REF!</definedName>
    <definedName name="S_Adjust_Data">#REF!</definedName>
    <definedName name="S_Adjust_GT" localSheetId="2">#REF!</definedName>
    <definedName name="S_Adjust_GT" localSheetId="4">#REF!</definedName>
    <definedName name="S_Adjust_GT">#REF!</definedName>
    <definedName name="S_AJE_Tot" localSheetId="2">#REF!</definedName>
    <definedName name="S_AJE_Tot" localSheetId="4">#REF!</definedName>
    <definedName name="S_AJE_Tot">#REF!</definedName>
    <definedName name="S_AJE_Tot_Data">#REF!</definedName>
    <definedName name="S_AJE_Tot_GT" localSheetId="2">#REF!</definedName>
    <definedName name="S_AJE_Tot_GT" localSheetId="4">#REF!</definedName>
    <definedName name="S_AJE_Tot_GT">#REF!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#REF!</definedName>
    <definedName name="S_CY_Beg_GT" localSheetId="2">#REF!</definedName>
    <definedName name="S_CY_Beg_GT" localSheetId="4">#REF!</definedName>
    <definedName name="S_CY_Beg_GT">#REF!</definedName>
    <definedName name="S_CY_End" localSheetId="2">#REF!</definedName>
    <definedName name="S_CY_End" localSheetId="4">#REF!</definedName>
    <definedName name="S_CY_End">#REF!</definedName>
    <definedName name="S_CY_End_Data">#REF!</definedName>
    <definedName name="S_CY_End_GT" localSheetId="2">#REF!</definedName>
    <definedName name="S_CY_End_GT" localSheetId="4">#REF!</definedName>
    <definedName name="S_CY_End_GT">#REF!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2">#REF!</definedName>
    <definedName name="S_PY_End" localSheetId="4">#REF!</definedName>
    <definedName name="S_PY_End">#REF!</definedName>
    <definedName name="S_PY_End_Data">#REF!</definedName>
    <definedName name="S_PY_End_GT" localSheetId="2">#REF!</definedName>
    <definedName name="S_PY_End_GT" localSheetId="4">#REF!</definedName>
    <definedName name="S_PY_End_GT">#REF!</definedName>
    <definedName name="S_RJE_Tot" localSheetId="2">#REF!</definedName>
    <definedName name="S_RJE_Tot" localSheetId="4">#REF!</definedName>
    <definedName name="S_RJE_Tot">#REF!</definedName>
    <definedName name="S_RJE_Tot_Data">#REF!</definedName>
    <definedName name="S_RJE_Tot_GT" localSheetId="2">#REF!</definedName>
    <definedName name="S_RJE_Tot_GT" localSheetId="4">#REF!</definedName>
    <definedName name="S_RJE_Tot_GT">#REF!</definedName>
    <definedName name="S_RowNum" localSheetId="2">#REF!</definedName>
    <definedName name="S_RowNum" localSheetId="4">#REF!</definedName>
    <definedName name="S_RowNum">#REF!</definedName>
    <definedName name="S_Total">#REF!</definedName>
    <definedName name="S_Total1">#REF!</definedName>
    <definedName name="S_Total2">#REF!</definedName>
    <definedName name="S_Total3">#REF!</definedName>
    <definedName name="S21GB03">#REF!</definedName>
    <definedName name="SA_table">#REF!</definedName>
    <definedName name="saaa">#REF!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2">#REF!</definedName>
    <definedName name="sad" localSheetId="4">#REF!</definedName>
    <definedName name="sad">#REF!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#REF!</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#REF!</definedName>
    <definedName name="Saldorelacionadas">#REF!</definedName>
    <definedName name="SALDOS">#REF!</definedName>
    <definedName name="saldos1203">#REF!</definedName>
    <definedName name="saldosrelacionadas">#REF!</definedName>
    <definedName name="SaldovsDDJJ">#REF!</definedName>
    <definedName name="Sales" localSheetId="2">#REF!</definedName>
    <definedName name="Sales" localSheetId="4">#REF!</definedName>
    <definedName name="Sales">#REF!</definedName>
    <definedName name="Sales_MAUD">#REF!</definedName>
    <definedName name="Sales_MUSD">#REF!</definedName>
    <definedName name="Sales_YAUD">#REF!</definedName>
    <definedName name="Sales_YRAUD">#REF!</definedName>
    <definedName name="Sales_YRUSD">#REF!</definedName>
    <definedName name="Sales_YUSD">#REF!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lgth">#REF!</definedName>
    <definedName name="SALIDA">#REF!</definedName>
    <definedName name="SALUSD_NEG">#REF!</definedName>
    <definedName name="SALUSD_POS">#REF!</definedName>
    <definedName name="Samp_TM_Exp_Diff">#REF!</definedName>
    <definedName name="SANANTONIO">#REF!</definedName>
    <definedName name="sAnticipate100PercentExt">#REF!</definedName>
    <definedName name="sAnticipate100PercentInit">#REF!</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OFFSET(#REF!,0,0,COUNTA(#REF!)-1,1)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#REF!</definedName>
    <definedName name="SC5_283">#N/A</definedName>
    <definedName name="scdf" hidden="1">#REF!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#REF!</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2" hidden="1">#REF!</definedName>
    <definedName name="sdfnlsd" localSheetId="4" hidden="1">#REF!</definedName>
    <definedName name="sdfnlsd" hidden="1">#REF!</definedName>
    <definedName name="sdfsasdf">#REF!</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ondaryCommodity">#REF!</definedName>
    <definedName name="SecondaryCommodityPrice1">#REF!</definedName>
    <definedName name="SecondaryCommodityPrice2">#REF!</definedName>
    <definedName name="SecondaryCommodityPrice3">#REF!</definedName>
    <definedName name="SecondaryCommodityPrice4">#REF!</definedName>
    <definedName name="SecondaryCommodityPrice5">#REF!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GUNDA">#REF!</definedName>
    <definedName name="SEGUROS">#REF!</definedName>
    <definedName name="SEIS">#REF!</definedName>
    <definedName name="SEL_ENT_MGMT">#REF!</definedName>
    <definedName name="Seleção">#REF!</definedName>
    <definedName name="Selection_Remainder" localSheetId="2">#REF!</definedName>
    <definedName name="Selection_Remainder" localSheetId="4">#REF!</definedName>
    <definedName name="Selection_Remainder">#REF!</definedName>
    <definedName name="Sell_Costs_MAUD">#REF!</definedName>
    <definedName name="Sell_Costs_MUSD">#REF!</definedName>
    <definedName name="Sell_Costs_YAUD">#REF!</definedName>
    <definedName name="Sell_Costs_YRAUD">#REF!</definedName>
    <definedName name="Sell_Costs_YRUSD">#REF!</definedName>
    <definedName name="Sell_Costs_YUSD">#REF!</definedName>
    <definedName name="Selling_Costs">#REF!</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#REF!</definedName>
    <definedName name="SensBaseCase3">#REF!</definedName>
    <definedName name="SensBaseCase5">#REF!</definedName>
    <definedName name="SensBaseCase8">#REF!</definedName>
    <definedName name="SensCommodity1Flat10">#REF!</definedName>
    <definedName name="SensCommodity1Flat3">#REF!</definedName>
    <definedName name="SensCommodity1Flat5">#REF!</definedName>
    <definedName name="SensCommodity1Flat8">#REF!</definedName>
    <definedName name="SensCommodity1Minus10">#REF!</definedName>
    <definedName name="SensCommodity1Minus3">#REF!</definedName>
    <definedName name="SensCommodity1Minus5">#REF!</definedName>
    <definedName name="SensCommodity1Minus8">#REF!</definedName>
    <definedName name="SensCommodity1Plus10">#REF!</definedName>
    <definedName name="SensCommodity1Plus3">#REF!</definedName>
    <definedName name="SensCommodity1Plus5">#REF!</definedName>
    <definedName name="SensCommodity1Plus8">#REF!</definedName>
    <definedName name="SensCommodity2Flat10">#REF!</definedName>
    <definedName name="SensCommodity2Flat3">#REF!</definedName>
    <definedName name="SensCommodity2Flat5">#REF!</definedName>
    <definedName name="SensCommodity2Flat8">#REF!</definedName>
    <definedName name="SensCommodity2Minus10">#REF!</definedName>
    <definedName name="SensCommodity2Minus3">#REF!</definedName>
    <definedName name="SensCommodity2Minus5">#REF!</definedName>
    <definedName name="SensCommodity2Minus8">#REF!</definedName>
    <definedName name="SensCommodity2Plus10">#REF!</definedName>
    <definedName name="SensCommodity2Plus3">#REF!</definedName>
    <definedName name="SensCommodity2Plus5">#REF!</definedName>
    <definedName name="SensCommodity2Plus8">#REF!</definedName>
    <definedName name="SensCommodity3Flat10">#REF!</definedName>
    <definedName name="SensCommodity3Flat3">#REF!</definedName>
    <definedName name="SensCommodity3Flat5">#REF!</definedName>
    <definedName name="SensCommodity3Flat8">#REF!</definedName>
    <definedName name="SensCommodity3Minus10">#REF!</definedName>
    <definedName name="SensCommodity3Minus3">#REF!</definedName>
    <definedName name="SensCommodity3Minus5">#REF!</definedName>
    <definedName name="SensCommodity3Minus8">#REF!</definedName>
    <definedName name="SensCommodity3Plus10">#REF!</definedName>
    <definedName name="SensCommodity3Plus3">#REF!</definedName>
    <definedName name="SensCommodity3Plus5">#REF!</definedName>
    <definedName name="SensCommodity3Plus8">#REF!</definedName>
    <definedName name="SensExchRateMinus10">#REF!</definedName>
    <definedName name="SensExchRateMinus3">#REF!</definedName>
    <definedName name="SensExchRateMinus5">#REF!</definedName>
    <definedName name="SensExchRateMinus8">#REF!</definedName>
    <definedName name="SensExchRatePlus10">#REF!</definedName>
    <definedName name="SensExchRatePlus3">#REF!</definedName>
    <definedName name="SensExchRatePlus5">#REF!</definedName>
    <definedName name="SensExchRatePlus8">#REF!</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WEWEWE">#REF!</definedName>
    <definedName name="sex">#REF!</definedName>
    <definedName name="sExpAuditDiff">#REF!</definedName>
    <definedName name="sfda">#REF!</definedName>
    <definedName name="sfngjs">#REF!</definedName>
    <definedName name="sFound100PercErrorsInit">#REF!</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#REF!</definedName>
    <definedName name="SigNumber">#REF!</definedName>
    <definedName name="SigValue">#REF!</definedName>
    <definedName name="Sinohw">#REF!:#REF!</definedName>
    <definedName name="Sinrecibir">#REF!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ljñkf">#REF!</definedName>
    <definedName name="slkdfsdf" hidden="1">#REF!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#REF!</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r" hidden="1">#REF!</definedName>
    <definedName name="start">#REF!</definedName>
    <definedName name="Start_Time">#REF!</definedName>
    <definedName name="startdate">#REF!</definedName>
    <definedName name="Starting_Point" localSheetId="2">#REF!</definedName>
    <definedName name="Starting_Point" localSheetId="4">#REF!</definedName>
    <definedName name="Starting_Point">#REF!</definedName>
    <definedName name="STD">#REF!</definedName>
    <definedName name="Steps">#REF!</definedName>
    <definedName name="STI">#REF!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ified">#REF!</definedName>
    <definedName name="strMonth">#REF!</definedName>
    <definedName name="strMonthLng">#REF!</definedName>
    <definedName name="subcapex">#REF!</definedName>
    <definedName name="SUBPLATFORM">#REF!</definedName>
    <definedName name="SubReg">#REF!</definedName>
    <definedName name="SubSubReg">#REF!</definedName>
    <definedName name="SUI">#REF!</definedName>
    <definedName name="SUIP">#REF!</definedName>
    <definedName name="sum_año_cuit_juris">#REF!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mmary2">#REF!</definedName>
    <definedName name="SUP_8">"SUP-8"</definedName>
    <definedName name="super" localSheetId="2">#REF!</definedName>
    <definedName name="super" localSheetId="4">#REF!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#REF!</definedName>
    <definedName name="T.C.1">#REF!</definedName>
    <definedName name="T.C.2">#REF!</definedName>
    <definedName name="T.C.3">#REF!</definedName>
    <definedName name="T_">#REF!</definedName>
    <definedName name="T_Diferencias">#REF!</definedName>
    <definedName name="T01B2S85">#REF!</definedName>
    <definedName name="t01bavaya">#REF!</definedName>
    <definedName name="T9_">#REF!</definedName>
    <definedName name="TAB">#REF!</definedName>
    <definedName name="tab_delay">#REF!</definedName>
    <definedName name="Tab_offshore">#REF!</definedName>
    <definedName name="Tab_onshore">#REF!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a1">#REF!</definedName>
    <definedName name="tablasun" localSheetId="2">#REF!</definedName>
    <definedName name="tablasun" localSheetId="4">#REF!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gCost">"Gasto"</definedName>
    <definedName name="TagCultura">#REF!</definedName>
    <definedName name="tagExpCultura">#REF!&amp;": "</definedName>
    <definedName name="tagExpExtras">#REF!&amp;": "</definedName>
    <definedName name="TagExpOcio">#REF!&amp;": "</definedName>
    <definedName name="tagExpSurvival">#REF!&amp;": "</definedName>
    <definedName name="TagExtras">#REF!</definedName>
    <definedName name="TagFunny">#REF!</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#REF!</definedName>
    <definedName name="TagWeek">"Semana "</definedName>
    <definedName name="tapa">#REF!</definedName>
    <definedName name="tarifador">#REF!</definedName>
    <definedName name="TASA">#REF!</definedName>
    <definedName name="Tasa.IRIC">#REF!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#REF!</definedName>
    <definedName name="TAYM">#REF!</definedName>
    <definedName name="TB">#N/A</definedName>
    <definedName name="TB_Group">#REF!</definedName>
    <definedName name="TB_Local">#REF!</definedName>
    <definedName name="tblOlymp">#REF!</definedName>
    <definedName name="TbPy530057" localSheetId="2">#REF!</definedName>
    <definedName name="TbPy530057" localSheetId="4">#REF!</definedName>
    <definedName name="TbPy530057">#REF!</definedName>
    <definedName name="TbPy530159" localSheetId="2">#REF!</definedName>
    <definedName name="TbPy530159" localSheetId="4">#REF!</definedName>
    <definedName name="TbPy530159">#REF!</definedName>
    <definedName name="TC">#REF!</definedName>
    <definedName name="TCACUM96">#REF!</definedName>
    <definedName name="TCACUM97">#REF!</definedName>
    <definedName name="TCCED6">#REF!</definedName>
    <definedName name="TCCED6A">#REF!</definedName>
    <definedName name="TCEnd_D">#REF!</definedName>
    <definedName name="TCEnd_Y">#REF!</definedName>
    <definedName name="TCierre">#REF!</definedName>
    <definedName name="TCMP">#REF!</definedName>
    <definedName name="TCMPA">#REF!</definedName>
    <definedName name="TCMPAC">#REF!</definedName>
    <definedName name="TCMPACA">#REF!</definedName>
    <definedName name="TCStart_D">#REF!</definedName>
    <definedName name="TCStart_Y">#REF!</definedName>
    <definedName name="td" hidden="1">#REF!</definedName>
    <definedName name="tDatos">#REF!</definedName>
    <definedName name="TE">#REF!</definedName>
    <definedName name="TE_Pct">#REF!</definedName>
    <definedName name="TEA">#REF!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#REF!</definedName>
    <definedName name="TempTotal">#REF!</definedName>
    <definedName name="tep">#REF!</definedName>
    <definedName name="TERCERA">#REF!</definedName>
    <definedName name="term">#REF!</definedName>
    <definedName name="terminado">#REF!,#REF!,#REF!</definedName>
    <definedName name="TERR">#REF!</definedName>
    <definedName name="TertiaryCommodity">#REF!</definedName>
    <definedName name="TertiaryCommodityPrice1">#REF!</definedName>
    <definedName name="TertiaryCommodityPrice2">#REF!</definedName>
    <definedName name="TertiaryCommodityPrice3">#REF!</definedName>
    <definedName name="TertiaryCommodityPrice4">#REF!</definedName>
    <definedName name="TertiaryCommodityPrice5">#REF!</definedName>
    <definedName name="tervm">#REF!</definedName>
    <definedName name="TESO">#REF!</definedName>
    <definedName name="Test_de_Gastos_Mayores" localSheetId="2">#REF!</definedName>
    <definedName name="Test_de_Gastos_Mayores" localSheetId="4">#REF!</definedName>
    <definedName name="Test_de_Gastos_Mayores">#REF!</definedName>
    <definedName name="Test_Targ">#REF!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#REF!</definedName>
    <definedName name="TEST2" localSheetId="4">#REF!</definedName>
    <definedName name="TEST2">#REF!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#REF!</definedName>
    <definedName name="TEST3" localSheetId="4">#REF!</definedName>
    <definedName name="TEST3">#REF!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#REF!</definedName>
    <definedName name="TEST4" localSheetId="4">#REF!</definedName>
    <definedName name="TEST4">#REF!</definedName>
    <definedName name="TEST5" localSheetId="2">#REF!</definedName>
    <definedName name="TEST5" localSheetId="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2">#REF!</definedName>
    <definedName name="TEST6" localSheetId="4">#REF!</definedName>
    <definedName name="TEST6">#REF!</definedName>
    <definedName name="TEST60">#REF!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e">#REF!</definedName>
    <definedName name="teste_2">#REF!</definedName>
    <definedName name="teste_3">#REF!</definedName>
    <definedName name="TESTHKEY" localSheetId="2">#REF!</definedName>
    <definedName name="TESTHKEY" localSheetId="4">#REF!</definedName>
    <definedName name="TESTHKEY">#REF!</definedName>
    <definedName name="TESTKEYS" localSheetId="2">#REF!</definedName>
    <definedName name="TESTKEYS" localSheetId="4">#REF!</definedName>
    <definedName name="TESTKEYS">#REF!</definedName>
    <definedName name="TESTVKEY" localSheetId="2">#REF!</definedName>
    <definedName name="TESTVKEY" localSheetId="4">#REF!</definedName>
    <definedName name="TESTVKEY">#REF!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#REF!</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#REF!</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#REF!</definedName>
    <definedName name="TextRefCopy12" localSheetId="4">#REF!</definedName>
    <definedName name="TextRefCopy12">#REF!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#REF!</definedName>
    <definedName name="TextRefCopy129">#REF!</definedName>
    <definedName name="TextRefCopy13" localSheetId="2">#REF!</definedName>
    <definedName name="TextRefCopy13" localSheetId="4">#REF!</definedName>
    <definedName name="TextRefCopy13">#REF!</definedName>
    <definedName name="TextRefCopy14" localSheetId="2">#REF!</definedName>
    <definedName name="TextRefCopy14" localSheetId="4">#REF!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2">#REF!</definedName>
    <definedName name="TextRefCopy15" localSheetId="4">#REF!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2">#REF!</definedName>
    <definedName name="TextRefCopy16" localSheetId="4">#REF!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2">#REF!</definedName>
    <definedName name="TextRefCopy169" localSheetId="4">#REF!</definedName>
    <definedName name="TextRefCopy169">#REF!</definedName>
    <definedName name="TextRefCopy17" localSheetId="2">#REF!</definedName>
    <definedName name="TextRefCopy17" localSheetId="4">#REF!</definedName>
    <definedName name="TextRefCopy17">#REF!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#REF!</definedName>
    <definedName name="TextRefCopy18" localSheetId="4">#REF!</definedName>
    <definedName name="TextRefCopy18">#REF!</definedName>
    <definedName name="TextRefCopy19" localSheetId="2">#REF!</definedName>
    <definedName name="TextRefCopy19" localSheetId="4">#REF!</definedName>
    <definedName name="TextRefCopy19">#REF!</definedName>
    <definedName name="TextRefCopy2" localSheetId="2">#REF!</definedName>
    <definedName name="TextRefCopy2" localSheetId="4">#REF!</definedName>
    <definedName name="TextRefCopy2">#REF!</definedName>
    <definedName name="TextRefCopy20" localSheetId="2">#REF!</definedName>
    <definedName name="TextRefCopy20" localSheetId="4">#REF!</definedName>
    <definedName name="TextRefCopy20">#REF!</definedName>
    <definedName name="TextRefCopy21" localSheetId="2">#REF!</definedName>
    <definedName name="TextRefCopy21" localSheetId="4">#REF!</definedName>
    <definedName name="TextRefCopy21">#REF!</definedName>
    <definedName name="TextRefCopy22" localSheetId="2">#REF!</definedName>
    <definedName name="TextRefCopy22" localSheetId="4">#REF!</definedName>
    <definedName name="TextRefCopy22">#REF!</definedName>
    <definedName name="TextRefCopy23" localSheetId="2">#REF!</definedName>
    <definedName name="TextRefCopy23" localSheetId="4">#REF!</definedName>
    <definedName name="TextRefCopy23">#REF!</definedName>
    <definedName name="TextRefCopy24" localSheetId="2">#REF!</definedName>
    <definedName name="TextRefCopy24" localSheetId="4">#REF!</definedName>
    <definedName name="TextRefCopy24">#REF!</definedName>
    <definedName name="TextRefCopy25" localSheetId="2">#REF!</definedName>
    <definedName name="TextRefCopy25" localSheetId="4">#REF!</definedName>
    <definedName name="TextRefCopy25">#REF!</definedName>
    <definedName name="TextRefCopy26" localSheetId="2">#REF!</definedName>
    <definedName name="TextRefCopy26" localSheetId="4">#REF!</definedName>
    <definedName name="TextRefCopy26">#REF!</definedName>
    <definedName name="TextRefCopy27" localSheetId="2">#REF!</definedName>
    <definedName name="TextRefCopy27" localSheetId="4">#REF!</definedName>
    <definedName name="TextRefCopy27">#REF!</definedName>
    <definedName name="TextRefCopy28" localSheetId="2">#REF!</definedName>
    <definedName name="TextRefCopy28" localSheetId="4">#REF!</definedName>
    <definedName name="TextRefCopy28">#REF!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#REF!</definedName>
    <definedName name="TextRefCopy33" localSheetId="4">#REF!</definedName>
    <definedName name="TextRefCopy33">#REF!</definedName>
    <definedName name="TextRefCopy34" localSheetId="2">#REF!</definedName>
    <definedName name="TextRefCopy34" localSheetId="4">#REF!</definedName>
    <definedName name="TextRefCopy34">#REF!</definedName>
    <definedName name="TextRefCopy35" localSheetId="2">#REF!</definedName>
    <definedName name="TextRefCopy35" localSheetId="4">#REF!</definedName>
    <definedName name="TextRefCopy35">#REF!</definedName>
    <definedName name="TextRefCopy36" localSheetId="2">#REF!</definedName>
    <definedName name="TextRefCopy36" localSheetId="4">#REF!</definedName>
    <definedName name="TextRefCopy36">#REF!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#REF!</definedName>
    <definedName name="TextRefCopy40" localSheetId="4">#REF!</definedName>
    <definedName name="TextRefCopy40">#REF!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#REF!</definedName>
    <definedName name="TextRefCopy43" localSheetId="4">#REF!</definedName>
    <definedName name="TextRefCopy43">#REF!</definedName>
    <definedName name="TextRefCopy44" localSheetId="2">#REF!</definedName>
    <definedName name="TextRefCopy44" localSheetId="4">#REF!</definedName>
    <definedName name="TextRefCopy44">#REF!</definedName>
    <definedName name="TextRefCopy45" localSheetId="2">#REF!</definedName>
    <definedName name="TextRefCopy45" localSheetId="4">#REF!</definedName>
    <definedName name="TextRefCopy45">#REF!</definedName>
    <definedName name="TextRefCopy46" localSheetId="2">#REF!</definedName>
    <definedName name="TextRefCopy46" localSheetId="4">#REF!</definedName>
    <definedName name="TextRefCopy46">#REF!</definedName>
    <definedName name="TextRefCopy47" localSheetId="2">#REF!</definedName>
    <definedName name="TextRefCopy47" localSheetId="4">#REF!</definedName>
    <definedName name="TextRefCopy47">#REF!</definedName>
    <definedName name="TextRefCopy48" localSheetId="2">#REF!</definedName>
    <definedName name="TextRefCopy48" localSheetId="4">#REF!</definedName>
    <definedName name="TextRefCopy48">#REF!</definedName>
    <definedName name="TextRefCopy49" localSheetId="2">#REF!</definedName>
    <definedName name="TextRefCopy49" localSheetId="4">#REF!</definedName>
    <definedName name="TextRefCopy49">#REF!</definedName>
    <definedName name="TextRefCopy5" localSheetId="2">#REF!</definedName>
    <definedName name="TextRefCopy5" localSheetId="4">#REF!</definedName>
    <definedName name="TextRefCopy5">#REF!</definedName>
    <definedName name="TextRefCopy50" localSheetId="2">#REF!</definedName>
    <definedName name="TextRefCopy50" localSheetId="4">#REF!</definedName>
    <definedName name="TextRefCopy50">#REF!</definedName>
    <definedName name="TextRefCopy51" localSheetId="2">#REF!</definedName>
    <definedName name="TextRefCopy51" localSheetId="4">#REF!</definedName>
    <definedName name="TextRefCopy51">#REF!</definedName>
    <definedName name="TextRefCopy52" localSheetId="2">#REF!</definedName>
    <definedName name="TextRefCopy52" localSheetId="4">#REF!</definedName>
    <definedName name="TextRefCopy52">#REF!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#REF!</definedName>
    <definedName name="TextRefCopy57" localSheetId="4">#REF!</definedName>
    <definedName name="TextRefCopy57">#REF!</definedName>
    <definedName name="TextRefCopy58" localSheetId="2">#REF!</definedName>
    <definedName name="TextRefCopy58" localSheetId="4">#REF!</definedName>
    <definedName name="TextRefCopy58">#REF!</definedName>
    <definedName name="TextRefCopy59" localSheetId="2">#REF!</definedName>
    <definedName name="TextRefCopy59" localSheetId="4">#REF!</definedName>
    <definedName name="TextRefCopy59">#REF!</definedName>
    <definedName name="TextRefCopy6" localSheetId="2">#REF!</definedName>
    <definedName name="TextRefCopy6" localSheetId="4">#REF!</definedName>
    <definedName name="TextRefCopy6">#REF!</definedName>
    <definedName name="TextRefCopy60" localSheetId="2">#REF!</definedName>
    <definedName name="TextRefCopy60" localSheetId="4">#REF!</definedName>
    <definedName name="TextRefCopy60">#REF!</definedName>
    <definedName name="TextRefCopy61" localSheetId="2">#REF!</definedName>
    <definedName name="TextRefCopy61" localSheetId="4">#REF!</definedName>
    <definedName name="TextRefCopy61">#REF!</definedName>
    <definedName name="TextRefCopy62" localSheetId="2">#REF!</definedName>
    <definedName name="TextRefCopy62" localSheetId="4">#REF!</definedName>
    <definedName name="TextRefCopy62">#REF!</definedName>
    <definedName name="TextRefCopy63" localSheetId="2">#REF!</definedName>
    <definedName name="TextRefCopy63" localSheetId="4">#REF!</definedName>
    <definedName name="TextRefCopy63">#REF!</definedName>
    <definedName name="TextRefCopy64" localSheetId="2">#REF!</definedName>
    <definedName name="TextRefCopy64" localSheetId="4">#REF!</definedName>
    <definedName name="TextRefCopy64">#REF!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#REF!</definedName>
    <definedName name="TextRefCopy69" localSheetId="4">#REF!</definedName>
    <definedName name="TextRefCopy69">#REF!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#REF!</definedName>
    <definedName name="TextRefCopy72" localSheetId="4">#REF!</definedName>
    <definedName name="TextRefCopy72">#REF!</definedName>
    <definedName name="TextRefCopy73" localSheetId="2">#REF!</definedName>
    <definedName name="TextRefCopy73" localSheetId="4">#REF!</definedName>
    <definedName name="TextRefCopy73">#REF!</definedName>
    <definedName name="TextRefCopy74" localSheetId="2">#REF!</definedName>
    <definedName name="TextRefCopy74" localSheetId="4">#REF!</definedName>
    <definedName name="TextRefCopy74">#REF!</definedName>
    <definedName name="TextRefCopy75" localSheetId="2">#REF!</definedName>
    <definedName name="TextRefCopy75" localSheetId="4">#REF!</definedName>
    <definedName name="TextRefCopy75">#REF!</definedName>
    <definedName name="TextRefCopy76" localSheetId="2">#REF!</definedName>
    <definedName name="TextRefCopy76" localSheetId="4">#REF!</definedName>
    <definedName name="TextRefCopy76">#REF!</definedName>
    <definedName name="TextRefCopy77" localSheetId="2">#REF!</definedName>
    <definedName name="TextRefCopy77" localSheetId="4">#REF!</definedName>
    <definedName name="TextRefCopy77">#REF!</definedName>
    <definedName name="TextRefCopy78" localSheetId="2">#REF!</definedName>
    <definedName name="TextRefCopy78" localSheetId="4">#REF!</definedName>
    <definedName name="TextRefCopy78">#REF!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#REF!</definedName>
    <definedName name="TextRefCopy81" localSheetId="4">#REF!</definedName>
    <definedName name="TextRefCopy81">#REF!</definedName>
    <definedName name="TextRefCopy82" localSheetId="2">#REF!</definedName>
    <definedName name="TextRefCopy82" localSheetId="4">#REF!</definedName>
    <definedName name="TextRefCopy82">#REF!</definedName>
    <definedName name="TextRefCopy83" localSheetId="2">#REF!</definedName>
    <definedName name="TextRefCopy83" localSheetId="4">#REF!</definedName>
    <definedName name="TextRefCopy83">#REF!</definedName>
    <definedName name="TextRefCopy84" localSheetId="2">#REF!</definedName>
    <definedName name="TextRefCopy84" localSheetId="4">#REF!</definedName>
    <definedName name="TextRefCopy84">#REF!</definedName>
    <definedName name="TextRefCopy85" localSheetId="2">#REF!</definedName>
    <definedName name="TextRefCopy85" localSheetId="4">#REF!</definedName>
    <definedName name="TextRefCopy85">#REF!</definedName>
    <definedName name="TextRefCopy86" localSheetId="2">#REF!</definedName>
    <definedName name="TextRefCopy86" localSheetId="4">#REF!</definedName>
    <definedName name="TextRefCopy86">#REF!</definedName>
    <definedName name="TextRefCopy87" localSheetId="2">#REF!</definedName>
    <definedName name="TextRefCopy87" localSheetId="4">#REF!</definedName>
    <definedName name="TextRefCopy87">#REF!</definedName>
    <definedName name="TextRefCopy88" localSheetId="2">#REF!</definedName>
    <definedName name="TextRefCopy88" localSheetId="4">#REF!</definedName>
    <definedName name="TextRefCopy88">#REF!</definedName>
    <definedName name="TextRefCopy89" localSheetId="2">#REF!</definedName>
    <definedName name="TextRefCopy89" localSheetId="4">#REF!</definedName>
    <definedName name="TextRefCopy89">#REF!</definedName>
    <definedName name="TextRefCopy9">#REF!</definedName>
    <definedName name="TextRefCopy90" localSheetId="2">#REF!</definedName>
    <definedName name="TextRefCopy90" localSheetId="4">#REF!</definedName>
    <definedName name="TextRefCopy90">#REF!</definedName>
    <definedName name="TextRefCopy91" localSheetId="2">#REF!</definedName>
    <definedName name="TextRefCopy91" localSheetId="4">#REF!</definedName>
    <definedName name="TextRefCopy91">#REF!</definedName>
    <definedName name="TextRefCopy92" localSheetId="2">#REF!</definedName>
    <definedName name="TextRefCopy92" localSheetId="4">#REF!</definedName>
    <definedName name="TextRefCopy92">#REF!</definedName>
    <definedName name="TextRefCopy93" localSheetId="2">#REF!</definedName>
    <definedName name="TextRefCopy93" localSheetId="4">#REF!</definedName>
    <definedName name="TextRefCopy93">#REF!</definedName>
    <definedName name="TextRefCopy96" localSheetId="2">#REF!</definedName>
    <definedName name="TextRefCopy96" localSheetId="4">#REF!</definedName>
    <definedName name="TextRefCopy96">#REF!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#REF!</definedName>
    <definedName name="TextRefCopy99" localSheetId="4">#REF!</definedName>
    <definedName name="TextRefCopy99">#REF!</definedName>
    <definedName name="TextRefCopyRangeCount" hidden="1">1</definedName>
    <definedName name="TextRefCopyRangeCount_1" hidden="1">6</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#REF!</definedName>
    <definedName name="Thailand">#REF!:#REF!</definedName>
    <definedName name="THH" hidden="1">{#N/A,#N/A,FALSE,"Aging Summary";#N/A,#N/A,FALSE,"Ratio Analysis";#N/A,#N/A,FALSE,"Test 120 Day Accts";#N/A,#N/A,FALSE,"Tickmarks"}</definedName>
    <definedName name="thhht">#REF!</definedName>
    <definedName name="ThisYear">#REF!</definedName>
    <definedName name="thm">#REF!</definedName>
    <definedName name="Thousand">#REF!</definedName>
    <definedName name="thp">#REF!</definedName>
    <definedName name="Threshold" localSheetId="2">#REF!</definedName>
    <definedName name="Threshold" localSheetId="4">#REF!</definedName>
    <definedName name="Threshold">#REF!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#REF!</definedName>
    <definedName name="tim">#REF!</definedName>
    <definedName name="timeCycleStartDate">#REF!</definedName>
    <definedName name="Tipo">#REF!</definedName>
    <definedName name="Tipo.de.Produto">#REF!</definedName>
    <definedName name="Tipo_Agua">#REF!</definedName>
    <definedName name="Tipo_de_Documento">#REF!</definedName>
    <definedName name="Tipo_de_Tipo_de_Documento">#REF!</definedName>
    <definedName name="TIT">#REF!</definedName>
    <definedName name="TITLES">#REF!</definedName>
    <definedName name="TITU1">#REF!</definedName>
    <definedName name="TITU2">#REF!</definedName>
    <definedName name="TítuloDeColumna1">#REF!</definedName>
    <definedName name="TITULOS">#REF!</definedName>
    <definedName name="_xlnm.Print_Titles">#N/A</definedName>
    <definedName name="Títulos_a_imprimir_IM">#REF!</definedName>
    <definedName name="Títulos_impressão_IM">#REF!</definedName>
    <definedName name="Titulos_Valores">#REF!</definedName>
    <definedName name="tld">#REF!</definedName>
    <definedName name="To">#REF!</definedName>
    <definedName name="TodayMTDPLSummary">#REF!</definedName>
    <definedName name="TodayPLSummary">#REF!</definedName>
    <definedName name="Todays_Date">#REF!</definedName>
    <definedName name="TODO">#REF!,#REF!,#REF!,#REF!,#REF!,#REF!</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#REF!</definedName>
    <definedName name="TOP_C">#REF!</definedName>
    <definedName name="TOP_D">#REF!</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#REF!</definedName>
    <definedName name="TOT_CTAS_CONT">#REF!</definedName>
    <definedName name="Tot_knw_Xfoot">#REF!</definedName>
    <definedName name="Tot_lik_Xfoot">#REF!</definedName>
    <definedName name="TOTAL">#REF!,#REF!</definedName>
    <definedName name="Total_Amount" localSheetId="2">#REF!</definedName>
    <definedName name="Total_Amount" localSheetId="4">#REF!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anual_por_cliente_por_jur">#REF!</definedName>
    <definedName name="TOTAL_CANAL_DETALLE">#REF!</definedName>
    <definedName name="TOTAL_CTAS_ORDEN">#REF!</definedName>
    <definedName name="total_emb">#REF!</definedName>
    <definedName name="total_emb_mt">#REF!</definedName>
    <definedName name="Total_Interest">#REF!</definedName>
    <definedName name="Total_Number_Selections" localSheetId="2">#REF!</definedName>
    <definedName name="Total_Number_Selections" localSheetId="4">#REF!</definedName>
    <definedName name="Total_Number_Selections">#REF!</definedName>
    <definedName name="Total_Pay">#REF!</definedName>
    <definedName name="Total_Payment">Scheduled_Payment+Extra_Payment</definedName>
    <definedName name="Total_Population2">#REF!</definedName>
    <definedName name="Total_rec_amount">#REF!</definedName>
    <definedName name="total1">#REF!</definedName>
    <definedName name="total2">#REF!</definedName>
    <definedName name="total3">#REF!</definedName>
    <definedName name="TotalIBA">#REF!</definedName>
    <definedName name="totalpaid">#REF!</definedName>
    <definedName name="TotDebt">#REF!</definedName>
    <definedName name="tp" localSheetId="2">#REF!</definedName>
    <definedName name="tp" localSheetId="4">#REF!</definedName>
    <definedName name="tp">#REF!</definedName>
    <definedName name="TPL">#N/A</definedName>
    <definedName name="trabajo" hidden="1">{#N/A,#N/A,FALSE,"Aging Summary";#N/A,#N/A,FALSE,"Ratio Analysis";#N/A,#N/A,FALSE,"Test 120 Day Accts";#N/A,#N/A,FALSE,"Tickmarks"}</definedName>
    <definedName name="Traders">#REF!</definedName>
    <definedName name="Transaccionesrelacionadas">#REF!</definedName>
    <definedName name="TRANSF">#REF!</definedName>
    <definedName name="Transferencias">#REF!</definedName>
    <definedName name="Transortadora1">#REF!</definedName>
    <definedName name="Transp">#REF!</definedName>
    <definedName name="TRANSP.HAR.">#REF!</definedName>
    <definedName name="TRANSP.MOL.">#REF!</definedName>
    <definedName name="Transparencia">#REF!</definedName>
    <definedName name="Transportadora">#REF!</definedName>
    <definedName name="TRANSPORTADORA_DE_GAS_DEL_SUR_S.A.">#REF!</definedName>
    <definedName name="Transportadora2">#REF!</definedName>
    <definedName name="Transportadoras">#REF!</definedName>
    <definedName name="TRAT_AGUA">#REF!</definedName>
    <definedName name="TRES">#REF!</definedName>
    <definedName name="tret" hidden="1">{#N/A,#N/A,FALSE,"Aging Summary";#N/A,#N/A,FALSE,"Ratio Analysis";#N/A,#N/A,FALSE,"Test 120 Day Accts";#N/A,#N/A,FALSE,"Tickmarks"}</definedName>
    <definedName name="TREZE">#REF!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#REF!</definedName>
    <definedName name="trigo">#REF!</definedName>
    <definedName name="trigo_96">#REF!</definedName>
    <definedName name="trigo_dls">#REF!</definedName>
    <definedName name="Trigo_MATBA">#REF!</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2" hidden="1">#REF!</definedName>
    <definedName name="u" localSheetId="4" hidden="1">#REF!</definedName>
    <definedName name="u" hidden="1">#REF!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#REF!</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M">#REF!</definedName>
    <definedName name="Unidade">#REF!</definedName>
    <definedName name="Unidades" localSheetId="2">#REF!</definedName>
    <definedName name="Unidades" localSheetId="4">#REF!</definedName>
    <definedName name="Unidades">#REF!</definedName>
    <definedName name="Unidades.Medida">#REF!</definedName>
    <definedName name="Unidades2">#REF!</definedName>
    <definedName name="UnidadesdePasteurização">#REF!</definedName>
    <definedName name="UNION_CONSULTAS">#REF!</definedName>
    <definedName name="UnitCost">#REF!</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2">#REF!</definedName>
    <definedName name="URUGUAY" localSheetId="4">#REF!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#REF!</definedName>
    <definedName name="usfb">#REF!</definedName>
    <definedName name="USINT">#REF!</definedName>
    <definedName name="usmt">#REF!</definedName>
    <definedName name="UTESARG">#REF!</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acacionesapagarkb">#REF!</definedName>
    <definedName name="vacas">#REF!</definedName>
    <definedName name="VAL">#REF!</definedName>
    <definedName name="VAL_RES">#REF!</definedName>
    <definedName name="VAL_RES1">#REF!</definedName>
    <definedName name="VAL_SUM">#REF!</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#REF!</definedName>
    <definedName name="valuation_summary2">#REF!</definedName>
    <definedName name="valuation_summary3">#REF!</definedName>
    <definedName name="valuation_summary4">#REF!</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#REF!</definedName>
    <definedName name="VAT">#REF!</definedName>
    <definedName name="vbvb" hidden="1">{#N/A,#N/A,FALSE,"Aging Summary";#N/A,#N/A,FALSE,"Ratio Analysis";#N/A,#N/A,FALSE,"Test 120 Day Accts";#N/A,#N/A,FALSE,"Tickmarks"}</definedName>
    <definedName name="veh">#REF!</definedName>
    <definedName name="veja">#REF!</definedName>
    <definedName name="ven">#REF!</definedName>
    <definedName name="vencidos" localSheetId="2">#REF!</definedName>
    <definedName name="vencidos" localSheetId="4">#REF!</definedName>
    <definedName name="vencidos">#REF!</definedName>
    <definedName name="VENCII">#REF!</definedName>
    <definedName name="Vencimiento">#REF!</definedName>
    <definedName name="vencimientoprestamos">#REF!</definedName>
    <definedName name="vencimientos">#REF!</definedName>
    <definedName name="Vendedor">#REF!</definedName>
    <definedName name="Vending">#REF!</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2">#REF!</definedName>
    <definedName name="vghfghhhkh" localSheetId="4">#REF!</definedName>
    <definedName name="vghfghhhkh">#REF!</definedName>
    <definedName name="vhjvhjvhjhhhhhhhhhhhhhhhhhhhh" localSheetId="2">#REF!</definedName>
    <definedName name="vhjvhjvhjhhhhhhhhhhhhhhhhhhhh" localSheetId="4">#REF!</definedName>
    <definedName name="vhjvhjvhjhhhhhhhhhhhhhhhhhhhh">#REF!</definedName>
    <definedName name="vhjvhjvvvvvvvvvvvvvvvvvvvvvvvvvvvvvvvvvvvvvvvvvvvv" localSheetId="2">#REF!</definedName>
    <definedName name="vhjvhjvvvvvvvvvvvvvvvvvvvvvvvvvvvvvvvvvvvvvvvvvvvv" localSheetId="4">#REF!</definedName>
    <definedName name="vhjvhjvvvvvvvvvvvvvvvvvvvvvvvvvvvvvvvvvvvvvvvvvvvv">#REF!</definedName>
    <definedName name="VI" hidden="1">#REF!</definedName>
    <definedName name="Video">#REF!</definedName>
    <definedName name="view">#REF!</definedName>
    <definedName name="view2">#REF!</definedName>
    <definedName name="view3">#REF!</definedName>
    <definedName name="VIEW4">#REF!</definedName>
    <definedName name="ViewRange">#REF!</definedName>
    <definedName name="vigencia" localSheetId="2">#REF!</definedName>
    <definedName name="vigencia" localSheetId="4">#REF!</definedName>
    <definedName name="vigencia">#REF!</definedName>
    <definedName name="Vinc">#REF!</definedName>
    <definedName name="vinculada">#REF!</definedName>
    <definedName name="VMENU">#REF!</definedName>
    <definedName name="vmvm">#REF!</definedName>
    <definedName name="VOL">#REF!</definedName>
    <definedName name="Volume">#REF!</definedName>
    <definedName name="VOLUMEN.NAC">#REF!,#REF!</definedName>
    <definedName name="VPKT">#REF!</definedName>
    <definedName name="VPP_Carriersat">#REF!</definedName>
    <definedName name="VPP_Telba">#REF!</definedName>
    <definedName name="VPP_Telecor">#REF!</definedName>
    <definedName name="vpphold" localSheetId="2">#REF!</definedName>
    <definedName name="vpphold" localSheetId="4">#REF!</definedName>
    <definedName name="vpphold">#REF!</definedName>
    <definedName name="VSC">OFFSET(#REF!,0,0,COUNTA(#REF!)-1,1)</definedName>
    <definedName name="vta_ene">#REF!</definedName>
    <definedName name="vta_feb">#REF!</definedName>
    <definedName name="vta_gs">#REF!</definedName>
    <definedName name="vta_maiz">#REF!</definedName>
    <definedName name="vta_mar">#REF!</definedName>
    <definedName name="vta_usd">#REF!</definedName>
    <definedName name="VTADIAR" localSheetId="2">#REF!</definedName>
    <definedName name="VTADIAR" localSheetId="4">#REF!</definedName>
    <definedName name="VTADIAR">#REF!</definedName>
    <definedName name="vtafs">#REF!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#REF!</definedName>
    <definedName name="vtoshold1" localSheetId="4">#REF!</definedName>
    <definedName name="vtoshold1">#REF!</definedName>
    <definedName name="vtoshold2" localSheetId="2">#REF!</definedName>
    <definedName name="vtoshold2" localSheetId="4">#REF!</definedName>
    <definedName name="vtoshold2">#REF!</definedName>
    <definedName name="VTOSN" localSheetId="2">#REF!</definedName>
    <definedName name="VTOSN" localSheetId="4">#REF!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2">#REF!</definedName>
    <definedName name="vvvvvvvvvvvvvvvvvvvvvvvvvvvvvvvvvvvvvvvvvvvvvv" localSheetId="4">#REF!</definedName>
    <definedName name="vvvvvvvvvvvvvvvvvvvvvvvvvvvvvvvvvvvvvvvvvvvvvv">#REF!</definedName>
    <definedName name="w">#REF!</definedName>
    <definedName name="W_">#REF!</definedName>
    <definedName name="WA" hidden="1">{"Real",#N/A,FALSE,"CONSOLIDADO";"Real",#N/A,FALSE,"OCCIDENTE";"Real",#N/A,FALSE,"LARA";"Real",#N/A,FALSE,"CENTRO";"Real",#N/A,FALSE,"METROPOLITANA";"Real",#N/A,FALSE,"ORIENTE";"Real",#N/A,FALSE,"Pto.libre"}</definedName>
    <definedName name="wacc1">#REF!</definedName>
    <definedName name="wade">#REF!</definedName>
    <definedName name="wasd">#REF!</definedName>
    <definedName name="WB">#REF!</definedName>
    <definedName name="wd">#REF!</definedName>
    <definedName name="wdfg">#REF!</definedName>
    <definedName name="WDSD" localSheetId="2" hidden="1">#REF!</definedName>
    <definedName name="WDSD" localSheetId="4"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#REF!</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3" hidden="1">{#N/A,#N/A,FALSE,"VOL"}</definedName>
    <definedName name="wrn.Volumen." localSheetId="4"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#REF!</definedName>
    <definedName name="XA">#REF!</definedName>
    <definedName name="XAXA" hidden="1">#REF!</definedName>
    <definedName name="XD">#REF!</definedName>
    <definedName name="xdc" localSheetId="2">#REF!</definedName>
    <definedName name="xdc" localSheetId="4">#REF!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#REF!</definedName>
    <definedName name="XREF_COLUMN_11" localSheetId="4" hidden="1">#REF!</definedName>
    <definedName name="XREF_COLUMN_11" hidden="1">#REF!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#REF!</definedName>
    <definedName name="XREF_COLUMN_16" localSheetId="4" hidden="1">#REF!</definedName>
    <definedName name="XREF_COLUMN_16" hidden="1">#REF!</definedName>
    <definedName name="XREF_COLUMN_17" localSheetId="2" hidden="1">#REF!</definedName>
    <definedName name="XREF_COLUMN_17" localSheetId="4" hidden="1">#REF!</definedName>
    <definedName name="XREF_COLUMN_17" hidden="1">#REF!</definedName>
    <definedName name="XREF_COLUMN_18" localSheetId="2" hidden="1">#REF!</definedName>
    <definedName name="XREF_COLUMN_18" localSheetId="4" hidden="1">#REF!</definedName>
    <definedName name="XREF_COLUMN_18" hidden="1">#REF!</definedName>
    <definedName name="XREF_COLUMN_19" hidden="1">#REF!</definedName>
    <definedName name="XREF_COLUMN_2" localSheetId="2" hidden="1">#REF!</definedName>
    <definedName name="XREF_COLUMN_2" localSheetId="4" hidden="1">#REF!</definedName>
    <definedName name="XREF_COLUMN_2" hidden="1">#REF!</definedName>
    <definedName name="XREF_COLUMN_20" localSheetId="2" hidden="1">#REF!</definedName>
    <definedName name="XREF_COLUMN_20" localSheetId="4" hidden="1">#REF!</definedName>
    <definedName name="XREF_COLUMN_20" hidden="1">#REF!</definedName>
    <definedName name="XREF_COLUMN_21" localSheetId="2" hidden="1">#REF!</definedName>
    <definedName name="XREF_COLUMN_21" localSheetId="4" hidden="1">#REF!</definedName>
    <definedName name="XREF_COLUMN_21" hidden="1">#REF!</definedName>
    <definedName name="XREF_COLUMN_22" localSheetId="2" hidden="1">#REF!</definedName>
    <definedName name="XREF_COLUMN_22" localSheetId="4" hidden="1">#REF!</definedName>
    <definedName name="XREF_COLUMN_22" hidden="1">#REF!</definedName>
    <definedName name="XREF_COLUMN_23" localSheetId="2" hidden="1">#REF!</definedName>
    <definedName name="XREF_COLUMN_23" localSheetId="4" hidden="1">#REF!</definedName>
    <definedName name="XREF_COLUMN_23" hidden="1">#REF!</definedName>
    <definedName name="XREF_COLUMN_24" localSheetId="2" hidden="1">#REF!</definedName>
    <definedName name="XREF_COLUMN_24" localSheetId="4" hidden="1">#REF!</definedName>
    <definedName name="XREF_COLUMN_24" hidden="1">#REF!</definedName>
    <definedName name="XREF_COLUMN_25" hidden="1">#REF!</definedName>
    <definedName name="XREF_COLUMN_26" localSheetId="2" hidden="1">#REF!</definedName>
    <definedName name="XREF_COLUMN_26" localSheetId="4" hidden="1">#REF!</definedName>
    <definedName name="XREF_COLUMN_26" hidden="1">#REF!</definedName>
    <definedName name="XREF_COLUMN_27" localSheetId="2" hidden="1">#REF!</definedName>
    <definedName name="XREF_COLUMN_27" localSheetId="4" hidden="1">#REF!</definedName>
    <definedName name="XREF_COLUMN_27" hidden="1">#REF!</definedName>
    <definedName name="XREF_COLUMN_28" hidden="1">#REF!</definedName>
    <definedName name="XREF_COLUMN_29" hidden="1">#REF!</definedName>
    <definedName name="XREF_COLUMN_3" localSheetId="2" hidden="1">#REF!</definedName>
    <definedName name="XREF_COLUMN_3" localSheetId="4"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2" hidden="1">#REF!</definedName>
    <definedName name="XREF_COLUMN_4" localSheetId="4" hidden="1">#REF!</definedName>
    <definedName name="XREF_COLUMN_4" hidden="1">#REF!</definedName>
    <definedName name="XREF_COLUMN_45" hidden="1">#REF!</definedName>
    <definedName name="XREF_COLUMN_46" hidden="1">#REF!</definedName>
    <definedName name="XREF_COLUMN_48" hidden="1">#REF!</definedName>
    <definedName name="XREF_COLUMN_5" localSheetId="2" hidden="1">#REF!</definedName>
    <definedName name="XREF_COLUMN_5" localSheetId="4" hidden="1">#REF!</definedName>
    <definedName name="XREF_COLUMN_5" hidden="1">#REF!</definedName>
    <definedName name="XREF_COLUMN_50" hidden="1">#REF!</definedName>
    <definedName name="XREF_COLUMN_6" localSheetId="2" hidden="1">#REF!</definedName>
    <definedName name="XREF_COLUMN_6" localSheetId="4" hidden="1">#REF!</definedName>
    <definedName name="XREF_COLUMN_6" hidden="1">#REF!</definedName>
    <definedName name="XREF_COLUMN_7" localSheetId="2" hidden="1">#REF!</definedName>
    <definedName name="XREF_COLUMN_7" localSheetId="4" hidden="1">#REF!</definedName>
    <definedName name="XREF_COLUMN_7" hidden="1">#REF!</definedName>
    <definedName name="XREF_COLUMN_8" localSheetId="2" hidden="1">#REF!</definedName>
    <definedName name="XREF_COLUMN_8" localSheetId="4" hidden="1">#REF!</definedName>
    <definedName name="XREF_COLUMN_8" hidden="1">#REF!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lumnsCount_1" hidden="1">11</definedName>
    <definedName name="xrefcopy" hidden="1">#REF!</definedName>
    <definedName name="XRefCopy1" localSheetId="2" hidden="1">#REF!</definedName>
    <definedName name="XRefCopy1" localSheetId="4" hidden="1">#REF!</definedName>
    <definedName name="XRefCopy1" hidden="1">#REF!</definedName>
    <definedName name="XRefCopy10" localSheetId="2" hidden="1">#REF!</definedName>
    <definedName name="XRefCopy10" localSheetId="4" hidden="1">#REF!</definedName>
    <definedName name="XRefCopy10" hidden="1">#REF!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#REF!</definedName>
    <definedName name="XRefCopy11" localSheetId="4" hidden="1">#REF!</definedName>
    <definedName name="XRefCopy11" hidden="1">#REF!</definedName>
    <definedName name="XRefCopy110" localSheetId="2" hidden="1">#REF!</definedName>
    <definedName name="XRefCopy110" localSheetId="4" hidden="1">#REF!</definedName>
    <definedName name="XRefCopy110" hidden="1">#REF!</definedName>
    <definedName name="XRefCopy110Row" localSheetId="2" hidden="1">#REF!</definedName>
    <definedName name="XRefCopy110Row" localSheetId="4" hidden="1">#REF!</definedName>
    <definedName name="XRefCopy110Row" hidden="1">#REF!</definedName>
    <definedName name="XRefCopy111" localSheetId="2" hidden="1">#REF!</definedName>
    <definedName name="XRefCopy111" localSheetId="4" hidden="1">#REF!</definedName>
    <definedName name="XRefCopy111" hidden="1">#REF!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#REF!</definedName>
    <definedName name="XRefCopy128Row" localSheetId="4" hidden="1">#REF!</definedName>
    <definedName name="XRefCopy128Row" hidden="1">#REF!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#REF!</definedName>
    <definedName name="XRefCopy13" localSheetId="4" hidden="1">#REF!</definedName>
    <definedName name="XRefCopy13" hidden="1">#REF!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#REF!</definedName>
    <definedName name="XRefCopy14" localSheetId="4" hidden="1">#REF!</definedName>
    <definedName name="XRefCopy14" hidden="1">#REF!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#REF!</definedName>
    <definedName name="XRefCopy141" localSheetId="4" hidden="1">#REF!</definedName>
    <definedName name="XRefCopy141" hidden="1">#REF!</definedName>
    <definedName name="XRefCopy141Row" localSheetId="2" hidden="1">#REF!</definedName>
    <definedName name="XRefCopy141Row" localSheetId="4" hidden="1">#REF!</definedName>
    <definedName name="XRefCopy141Row" hidden="1">#REF!</definedName>
    <definedName name="XRefCopy142" localSheetId="2" hidden="1">#REF!</definedName>
    <definedName name="XRefCopy142" localSheetId="4" hidden="1">#REF!</definedName>
    <definedName name="XRefCopy142" hidden="1">#REF!</definedName>
    <definedName name="XRefCopy142Row" localSheetId="2" hidden="1">#REF!</definedName>
    <definedName name="XRefCopy142Row" localSheetId="4" hidden="1">#REF!</definedName>
    <definedName name="XRefCopy142Row" hidden="1">#REF!</definedName>
    <definedName name="XRefCopy143" localSheetId="2" hidden="1">#REF!</definedName>
    <definedName name="XRefCopy143" localSheetId="4" hidden="1">#REF!</definedName>
    <definedName name="XRefCopy143" hidden="1">#REF!</definedName>
    <definedName name="XRefCopy143Row" localSheetId="2" hidden="1">#REF!</definedName>
    <definedName name="XRefCopy143Row" localSheetId="4" hidden="1">#REF!</definedName>
    <definedName name="XRefCopy143Row" hidden="1">#REF!</definedName>
    <definedName name="XRefCopy144" localSheetId="2" hidden="1">#REF!</definedName>
    <definedName name="XRefCopy144" localSheetId="4" hidden="1">#REF!</definedName>
    <definedName name="XRefCopy144" hidden="1">#REF!</definedName>
    <definedName name="XRefCopy144Row" localSheetId="2" hidden="1">#REF!</definedName>
    <definedName name="XRefCopy144Row" localSheetId="4" hidden="1">#REF!</definedName>
    <definedName name="XRefCopy144Row" hidden="1">#REF!</definedName>
    <definedName name="XRefCopy145" localSheetId="2" hidden="1">#REF!</definedName>
    <definedName name="XRefCopy145" localSheetId="4" hidden="1">#REF!</definedName>
    <definedName name="XRefCopy145" hidden="1">#REF!</definedName>
    <definedName name="XRefCopy145Row" localSheetId="2" hidden="1">#REF!</definedName>
    <definedName name="XRefCopy145Row" localSheetId="4" hidden="1">#REF!</definedName>
    <definedName name="XRefCopy145Row" hidden="1">#REF!</definedName>
    <definedName name="XRefCopy146" localSheetId="2" hidden="1">#REF!</definedName>
    <definedName name="XRefCopy146" localSheetId="4" hidden="1">#REF!</definedName>
    <definedName name="XRefCopy146" hidden="1">#REF!</definedName>
    <definedName name="XRefCopy146Row" localSheetId="2" hidden="1">#REF!</definedName>
    <definedName name="XRefCopy146Row" localSheetId="4" hidden="1">#REF!</definedName>
    <definedName name="XRefCopy146Row" hidden="1">#REF!</definedName>
    <definedName name="XRefCopy147" localSheetId="2" hidden="1">#REF!</definedName>
    <definedName name="XRefCopy147" localSheetId="4" hidden="1">#REF!</definedName>
    <definedName name="XRefCopy147" hidden="1">#REF!</definedName>
    <definedName name="XRefCopy147Row" localSheetId="2" hidden="1">#REF!</definedName>
    <definedName name="XRefCopy147Row" localSheetId="4" hidden="1">#REF!</definedName>
    <definedName name="XRefCopy147Row" hidden="1">#REF!</definedName>
    <definedName name="XRefCopy148" localSheetId="2" hidden="1">#REF!</definedName>
    <definedName name="XRefCopy148" localSheetId="4" hidden="1">#REF!</definedName>
    <definedName name="XRefCopy148" hidden="1">#REF!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#REF!</definedName>
    <definedName name="XRefCopy15" localSheetId="4" hidden="1">#REF!</definedName>
    <definedName name="XRefCopy15" hidden="1">#REF!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#REF!</definedName>
    <definedName name="XRefCopy15Row" localSheetId="4" hidden="1">#REF!</definedName>
    <definedName name="XRefCopy15Row" hidden="1">#REF!</definedName>
    <definedName name="XRefCopy16" localSheetId="2" hidden="1">#REF!</definedName>
    <definedName name="XRefCopy16" localSheetId="4" hidden="1">#REF!</definedName>
    <definedName name="XRefCopy16" hidden="1">#REF!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#REF!</definedName>
    <definedName name="XRefCopy18" localSheetId="4" hidden="1">#REF!</definedName>
    <definedName name="XRefCopy18" hidden="1">#REF!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#REF!</definedName>
    <definedName name="XRefCopy18Row" localSheetId="4" hidden="1">#REF!</definedName>
    <definedName name="XRefCopy18Row" hidden="1">#REF!</definedName>
    <definedName name="XRefCopy19" localSheetId="2" hidden="1">#REF!</definedName>
    <definedName name="XRefCopy19" localSheetId="4" hidden="1">#REF!</definedName>
    <definedName name="XRefCopy19" hidden="1">#REF!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#REF!</definedName>
    <definedName name="XRefCopy20" localSheetId="4" hidden="1">#REF!</definedName>
    <definedName name="XRefCopy20" hidden="1">#REF!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#REF!</definedName>
    <definedName name="XRefCopy21" localSheetId="4" hidden="1">#REF!</definedName>
    <definedName name="XRefCopy21" hidden="1">#REF!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#REF!</definedName>
    <definedName name="XRefCopy22" localSheetId="4" hidden="1">#REF!</definedName>
    <definedName name="XRefCopy22" hidden="1">#REF!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#REF!</definedName>
    <definedName name="XRefCopy23" localSheetId="4" hidden="1">#REF!</definedName>
    <definedName name="XRefCopy23" hidden="1">#REF!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#REF!</definedName>
    <definedName name="XRefCopy24" localSheetId="4" hidden="1">#REF!</definedName>
    <definedName name="XRefCopy24" hidden="1">#REF!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#REF!</definedName>
    <definedName name="XRefCopy25" localSheetId="4" hidden="1">#REF!</definedName>
    <definedName name="XRefCopy25" hidden="1">#REF!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#REF!</definedName>
    <definedName name="XRefCopy26" localSheetId="4" hidden="1">#REF!</definedName>
    <definedName name="XRefCopy26" hidden="1">#REF!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#REF!</definedName>
    <definedName name="XRefCopy27" localSheetId="4" hidden="1">#REF!</definedName>
    <definedName name="XRefCopy27" hidden="1">#REF!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#REF!</definedName>
    <definedName name="XRefCopy28" localSheetId="4" hidden="1">#REF!</definedName>
    <definedName name="XRefCopy28" hidden="1">#REF!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#REF!</definedName>
    <definedName name="XRefCopy29" localSheetId="4" hidden="1">#REF!</definedName>
    <definedName name="XRefCopy29" hidden="1">#REF!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#REF!</definedName>
    <definedName name="XRefCopy30" localSheetId="2" hidden="1">#REF!</definedName>
    <definedName name="XRefCopy30" localSheetId="4" hidden="1">#REF!</definedName>
    <definedName name="XRefCopy30" hidden="1">#REF!</definedName>
    <definedName name="XRefCopy30Row" localSheetId="2" hidden="1">#REF!</definedName>
    <definedName name="XRefCopy30Row" localSheetId="4" hidden="1">#REF!</definedName>
    <definedName name="XRefCopy30Row" hidden="1">#REF!</definedName>
    <definedName name="XRefCopy31" localSheetId="2" hidden="1">#REF!</definedName>
    <definedName name="XRefCopy31" localSheetId="4" hidden="1">#REF!</definedName>
    <definedName name="XRefCopy31" hidden="1">#REF!</definedName>
    <definedName name="XRefCopy31Row" localSheetId="2" hidden="1">#REF!</definedName>
    <definedName name="XRefCopy31Row" localSheetId="4" hidden="1">#REF!</definedName>
    <definedName name="XRefCopy31Row" hidden="1">#REF!</definedName>
    <definedName name="XRefCopy32" localSheetId="2" hidden="1">#REF!</definedName>
    <definedName name="XRefCopy32" localSheetId="4" hidden="1">#REF!</definedName>
    <definedName name="XRefCopy32" hidden="1">#REF!</definedName>
    <definedName name="XRefCopy32Row" localSheetId="2" hidden="1">#REF!</definedName>
    <definedName name="XRefCopy32Row" localSheetId="4" hidden="1">#REF!</definedName>
    <definedName name="XRefCopy32Row" hidden="1">#REF!</definedName>
    <definedName name="XRefCopy33" localSheetId="2" hidden="1">#REF!</definedName>
    <definedName name="XRefCopy33" localSheetId="4" hidden="1">#REF!</definedName>
    <definedName name="XRefCopy33" hidden="1">#REF!</definedName>
    <definedName name="XRefCopy33Row" localSheetId="2" hidden="1">#REF!</definedName>
    <definedName name="XRefCopy33Row" localSheetId="4" hidden="1">#REF!</definedName>
    <definedName name="XRefCopy33Row" hidden="1">#REF!</definedName>
    <definedName name="XRefCopy34" localSheetId="2" hidden="1">#REF!</definedName>
    <definedName name="XRefCopy34" localSheetId="4" hidden="1">#REF!</definedName>
    <definedName name="XRefCopy34" hidden="1">#REF!</definedName>
    <definedName name="XRefCopy34Row" localSheetId="2" hidden="1">#REF!</definedName>
    <definedName name="XRefCopy34Row" localSheetId="4" hidden="1">#REF!</definedName>
    <definedName name="XRefCopy34Row" hidden="1">#REF!</definedName>
    <definedName name="XRefCopy35" localSheetId="2" hidden="1">#REF!</definedName>
    <definedName name="XRefCopy35" localSheetId="4" hidden="1">#REF!</definedName>
    <definedName name="XRefCopy35" hidden="1">#REF!</definedName>
    <definedName name="XRefCopy35Row" localSheetId="2" hidden="1">#REF!</definedName>
    <definedName name="XRefCopy35Row" localSheetId="4" hidden="1">#REF!</definedName>
    <definedName name="XRefCopy35Row" hidden="1">#REF!</definedName>
    <definedName name="XRefCopy36" localSheetId="2" hidden="1">#REF!</definedName>
    <definedName name="XRefCopy36" localSheetId="4" hidden="1">#REF!</definedName>
    <definedName name="XRefCopy36" hidden="1">#REF!</definedName>
    <definedName name="XRefCopy36Row" localSheetId="2" hidden="1">#REF!</definedName>
    <definedName name="XRefCopy36Row" localSheetId="4" hidden="1">#REF!</definedName>
    <definedName name="XRefCopy36Row" hidden="1">#REF!</definedName>
    <definedName name="XRefCopy37" localSheetId="2" hidden="1">#REF!</definedName>
    <definedName name="XRefCopy37" localSheetId="4" hidden="1">#REF!</definedName>
    <definedName name="XRefCopy37" hidden="1">#REF!</definedName>
    <definedName name="XRefCopy37Row" localSheetId="2" hidden="1">#REF!</definedName>
    <definedName name="XRefCopy37Row" localSheetId="4" hidden="1">#REF!</definedName>
    <definedName name="XRefCopy37Row" hidden="1">#REF!</definedName>
    <definedName name="XRefCopy38" localSheetId="2" hidden="1">#REF!</definedName>
    <definedName name="XRefCopy38" localSheetId="4" hidden="1">#REF!</definedName>
    <definedName name="XRefCopy38" hidden="1">#REF!</definedName>
    <definedName name="XRefCopy38Row" localSheetId="2" hidden="1">#REF!</definedName>
    <definedName name="XRefCopy38Row" localSheetId="4" hidden="1">#REF!</definedName>
    <definedName name="XRefCopy38Row" hidden="1">#REF!</definedName>
    <definedName name="XRefCopy39" localSheetId="2" hidden="1">#REF!</definedName>
    <definedName name="XRefCopy39" localSheetId="4" hidden="1">#REF!</definedName>
    <definedName name="XRefCopy39" hidden="1">#REF!</definedName>
    <definedName name="XRefCopy39Row" localSheetId="2" hidden="1">#REF!</definedName>
    <definedName name="XRefCopy39Row" localSheetId="4" hidden="1">#REF!</definedName>
    <definedName name="XRefCopy39Row" hidden="1">#REF!</definedName>
    <definedName name="XRefCopy3Row" hidden="1">#REF!</definedName>
    <definedName name="XRefCopy4" hidden="1">#REF!</definedName>
    <definedName name="XRefCopy40" localSheetId="2" hidden="1">#REF!</definedName>
    <definedName name="XRefCopy40" localSheetId="4" hidden="1">#REF!</definedName>
    <definedName name="XRefCopy40" hidden="1">#REF!</definedName>
    <definedName name="XRefCopy40Row" localSheetId="2" hidden="1">#REF!</definedName>
    <definedName name="XRefCopy40Row" localSheetId="4" hidden="1">#REF!</definedName>
    <definedName name="XRefCopy40Row" hidden="1">#REF!</definedName>
    <definedName name="XRefCopy41" localSheetId="2" hidden="1">#REF!</definedName>
    <definedName name="XRefCopy41" localSheetId="4" hidden="1">#REF!</definedName>
    <definedName name="XRefCopy41" hidden="1">#REF!</definedName>
    <definedName name="XRefCopy41Row" localSheetId="2" hidden="1">#REF!</definedName>
    <definedName name="XRefCopy41Row" localSheetId="4" hidden="1">#REF!</definedName>
    <definedName name="XRefCopy41Row" hidden="1">#REF!</definedName>
    <definedName name="XRefCopy42" localSheetId="2" hidden="1">#REF!</definedName>
    <definedName name="XRefCopy42" localSheetId="4" hidden="1">#REF!</definedName>
    <definedName name="XRefCopy42" hidden="1">#REF!</definedName>
    <definedName name="XRefCopy42Row" localSheetId="2" hidden="1">#REF!</definedName>
    <definedName name="XRefCopy42Row" localSheetId="4" hidden="1">#REF!</definedName>
    <definedName name="XRefCopy42Row" hidden="1">#REF!</definedName>
    <definedName name="XRefCopy43" localSheetId="2" hidden="1">#REF!</definedName>
    <definedName name="XRefCopy43" localSheetId="4" hidden="1">#REF!</definedName>
    <definedName name="XRefCopy43" hidden="1">#REF!</definedName>
    <definedName name="XRefCopy43Row" localSheetId="2" hidden="1">#REF!</definedName>
    <definedName name="XRefCopy43Row" localSheetId="4" hidden="1">#REF!</definedName>
    <definedName name="XRefCopy43Row" hidden="1">#REF!</definedName>
    <definedName name="XRefCopy44" localSheetId="2" hidden="1">#REF!</definedName>
    <definedName name="XRefCopy44" localSheetId="4" hidden="1">#REF!</definedName>
    <definedName name="XRefCopy44" hidden="1">#REF!</definedName>
    <definedName name="XRefCopy44Row" localSheetId="2" hidden="1">#REF!</definedName>
    <definedName name="XRefCopy44Row" localSheetId="4" hidden="1">#REF!</definedName>
    <definedName name="XRefCopy44Row" hidden="1">#REF!</definedName>
    <definedName name="XRefCopy45" localSheetId="2" hidden="1">#REF!</definedName>
    <definedName name="XRefCopy45" localSheetId="4" hidden="1">#REF!</definedName>
    <definedName name="XRefCopy45" hidden="1">#REF!</definedName>
    <definedName name="XRefCopy45Row" localSheetId="2" hidden="1">#REF!</definedName>
    <definedName name="XRefCopy45Row" localSheetId="4" hidden="1">#REF!</definedName>
    <definedName name="XRefCopy45Row" hidden="1">#REF!</definedName>
    <definedName name="XRefCopy46" localSheetId="2" hidden="1">#REF!</definedName>
    <definedName name="XRefCopy46" localSheetId="4" hidden="1">#REF!</definedName>
    <definedName name="XRefCopy46" hidden="1">#REF!</definedName>
    <definedName name="XRefCopy46Row" localSheetId="2" hidden="1">#REF!</definedName>
    <definedName name="XRefCopy46Row" localSheetId="4" hidden="1">#REF!</definedName>
    <definedName name="XRefCopy46Row" hidden="1">#REF!</definedName>
    <definedName name="XRefCopy47" localSheetId="2" hidden="1">#REF!</definedName>
    <definedName name="XRefCopy47" localSheetId="4" hidden="1">#REF!</definedName>
    <definedName name="XRefCopy47" hidden="1">#REF!</definedName>
    <definedName name="XRefCopy47Row" localSheetId="2" hidden="1">#REF!</definedName>
    <definedName name="XRefCopy47Row" localSheetId="4" hidden="1">#REF!</definedName>
    <definedName name="XRefCopy47Row" hidden="1">#REF!</definedName>
    <definedName name="XRefCopy48" localSheetId="2" hidden="1">#REF!</definedName>
    <definedName name="XRefCopy48" localSheetId="4" hidden="1">#REF!</definedName>
    <definedName name="XRefCopy48" hidden="1">#REF!</definedName>
    <definedName name="XRefCopy48Row" localSheetId="2" hidden="1">#REF!</definedName>
    <definedName name="XRefCopy48Row" localSheetId="4" hidden="1">#REF!</definedName>
    <definedName name="XRefCopy48Row" hidden="1">#REF!</definedName>
    <definedName name="XRefCopy49" localSheetId="2" hidden="1">#REF!</definedName>
    <definedName name="XRefCopy49" localSheetId="4" hidden="1">#REF!</definedName>
    <definedName name="XRefCopy49" hidden="1">#REF!</definedName>
    <definedName name="XRefCopy49Row" localSheetId="2" hidden="1">#REF!</definedName>
    <definedName name="XRefCopy49Row" localSheetId="4" hidden="1">#REF!</definedName>
    <definedName name="XRefCopy49Row" hidden="1">#REF!</definedName>
    <definedName name="XRefCopy4Row" hidden="1">#REF!</definedName>
    <definedName name="XRefCopy5" hidden="1">#REF!</definedName>
    <definedName name="XRefCopy50" localSheetId="2" hidden="1">#REF!</definedName>
    <definedName name="XRefCopy50" localSheetId="4" hidden="1">#REF!</definedName>
    <definedName name="XRefCopy50" hidden="1">#REF!</definedName>
    <definedName name="XRefCopy50Row" localSheetId="2" hidden="1">#REF!</definedName>
    <definedName name="XRefCopy50Row" localSheetId="4" hidden="1">#REF!</definedName>
    <definedName name="XRefCopy50Row" hidden="1">#REF!</definedName>
    <definedName name="XRefCopy51" localSheetId="2" hidden="1">#REF!</definedName>
    <definedName name="XRefCopy51" localSheetId="4" hidden="1">#REF!</definedName>
    <definedName name="XRefCopy51" hidden="1">#REF!</definedName>
    <definedName name="XRefCopy51Row" localSheetId="2" hidden="1">#REF!</definedName>
    <definedName name="XRefCopy51Row" localSheetId="4" hidden="1">#REF!</definedName>
    <definedName name="XRefCopy51Row" hidden="1">#REF!</definedName>
    <definedName name="XRefCopy52" localSheetId="2" hidden="1">#REF!</definedName>
    <definedName name="XRefCopy52" localSheetId="4" hidden="1">#REF!</definedName>
    <definedName name="XRefCopy52" hidden="1">#REF!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#REF!</definedName>
    <definedName name="XRefCopy5Row" localSheetId="4" hidden="1">#REF!</definedName>
    <definedName name="XRefCopy5Row" hidden="1">#REF!</definedName>
    <definedName name="XRefCopy6" hidden="1">#REF!</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#REF!</definedName>
    <definedName name="XRefCopy6Row" localSheetId="4" hidden="1">#REF!</definedName>
    <definedName name="XRefCopy6Row" hidden="1">#REF!</definedName>
    <definedName name="XRefCopy7" hidden="1">#REF!</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#REF!</definedName>
    <definedName name="XRefCopy8" localSheetId="4" hidden="1">#REF!</definedName>
    <definedName name="XRefCopy8" hidden="1">#REF!</definedName>
    <definedName name="XRefCopy80" localSheetId="2" hidden="1">#REF!</definedName>
    <definedName name="XRefCopy80" localSheetId="4" hidden="1">#REF!</definedName>
    <definedName name="XRefCopy80" hidden="1">#REF!</definedName>
    <definedName name="XRefCopy80Row" localSheetId="2" hidden="1">#REF!</definedName>
    <definedName name="XRefCopy80Row" localSheetId="4" hidden="1">#REF!</definedName>
    <definedName name="XRefCopy80Row" hidden="1">#REF!</definedName>
    <definedName name="XRefCopy81" localSheetId="2" hidden="1">#REF!</definedName>
    <definedName name="XRefCopy81" localSheetId="4" hidden="1">#REF!</definedName>
    <definedName name="XRefCopy81" hidden="1">#REF!</definedName>
    <definedName name="XRefCopy81Row" localSheetId="2" hidden="1">#REF!</definedName>
    <definedName name="XRefCopy81Row" localSheetId="4" hidden="1">#REF!</definedName>
    <definedName name="XRefCopy81Row" hidden="1">#REF!</definedName>
    <definedName name="XRefCopy82" localSheetId="2" hidden="1">#REF!</definedName>
    <definedName name="XRefCopy82" localSheetId="4" hidden="1">#REF!</definedName>
    <definedName name="XRefCopy82" hidden="1">#REF!</definedName>
    <definedName name="XRefCopy82Row" localSheetId="2" hidden="1">#REF!</definedName>
    <definedName name="XRefCopy82Row" localSheetId="4" hidden="1">#REF!</definedName>
    <definedName name="XRefCopy82Row" hidden="1">#REF!</definedName>
    <definedName name="XRefCopy83" localSheetId="2" hidden="1">#REF!</definedName>
    <definedName name="XRefCopy83" localSheetId="4" hidden="1">#REF!</definedName>
    <definedName name="XRefCopy83" hidden="1">#REF!</definedName>
    <definedName name="XRefCopy83Row" localSheetId="2" hidden="1">#REF!</definedName>
    <definedName name="XRefCopy83Row" localSheetId="4" hidden="1">#REF!</definedName>
    <definedName name="XRefCopy83Row" hidden="1">#REF!</definedName>
    <definedName name="XRefCopy84" localSheetId="2" hidden="1">#REF!</definedName>
    <definedName name="XRefCopy84" localSheetId="4" hidden="1">#REF!</definedName>
    <definedName name="XRefCopy84" hidden="1">#REF!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#REF!</definedName>
    <definedName name="XRefCopy9" localSheetId="4" hidden="1">#REF!</definedName>
    <definedName name="XRefCopy9" hidden="1">#REF!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CopyRangeCount_1" hidden="1">2</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#REF!</definedName>
    <definedName name="XRefPaste13" localSheetId="4" hidden="1">#REF!</definedName>
    <definedName name="XRefPaste13" hidden="1">#REF!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#REF!</definedName>
    <definedName name="XRefPaste14" localSheetId="4" hidden="1">#REF!</definedName>
    <definedName name="XRefPaste14" hidden="1">#REF!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#REF!</definedName>
    <definedName name="XRefPaste16Row" localSheetId="4" hidden="1">#REF!</definedName>
    <definedName name="XRefPaste16Row" hidden="1">#REF!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#REF!</definedName>
    <definedName name="XRefPaste20" localSheetId="2" hidden="1">#REF!</definedName>
    <definedName name="XRefPaste20" localSheetId="4" hidden="1">#REF!</definedName>
    <definedName name="XRefPaste20" hidden="1">#REF!</definedName>
    <definedName name="XRefPaste20Row" localSheetId="2" hidden="1">#REF!</definedName>
    <definedName name="XRefPaste20Row" localSheetId="4" hidden="1">#REF!</definedName>
    <definedName name="XRefPaste20Row" hidden="1">#REF!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#REF!</definedName>
    <definedName name="XRefPaste22Row" localSheetId="4" hidden="1">#REF!</definedName>
    <definedName name="XRefPaste22Row" hidden="1">#REF!</definedName>
    <definedName name="XRefPaste23" localSheetId="2" hidden="1">#REF!</definedName>
    <definedName name="XRefPaste23" localSheetId="4" hidden="1">#REF!</definedName>
    <definedName name="XRefPaste23" hidden="1">#REF!</definedName>
    <definedName name="XRefPaste23Row" localSheetId="2" hidden="1">#REF!</definedName>
    <definedName name="XRefPaste23Row" localSheetId="4" hidden="1">#REF!</definedName>
    <definedName name="XRefPaste23Row" hidden="1">#REF!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#REF!</definedName>
    <definedName name="XRefPaste30" localSheetId="2" hidden="1">#REF!</definedName>
    <definedName name="XRefPaste30" localSheetId="4" hidden="1">#REF!</definedName>
    <definedName name="XRefPaste30" hidden="1">#REF!</definedName>
    <definedName name="XRefPaste30Row" localSheetId="2" hidden="1">#REF!</definedName>
    <definedName name="XRefPaste30Row" localSheetId="4" hidden="1">#REF!</definedName>
    <definedName name="XRefPaste30Row" hidden="1">#REF!</definedName>
    <definedName name="XRefPaste31" localSheetId="2" hidden="1">#REF!</definedName>
    <definedName name="XRefPaste31" localSheetId="4" hidden="1">#REF!</definedName>
    <definedName name="XRefPaste31" hidden="1">#REF!</definedName>
    <definedName name="XRefPaste31Row" localSheetId="2" hidden="1">#REF!</definedName>
    <definedName name="XRefPaste31Row" localSheetId="4" hidden="1">#REF!</definedName>
    <definedName name="XRefPaste31Row" hidden="1">#REF!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#REF!</definedName>
    <definedName name="XRefPaste3Row" localSheetId="4" hidden="1">#REF!</definedName>
    <definedName name="XRefPaste3Row" hidden="1">#REF!</definedName>
    <definedName name="XRefPaste4" localSheetId="2" hidden="1">#REF!</definedName>
    <definedName name="XRefPaste4" localSheetId="4" hidden="1">#REF!</definedName>
    <definedName name="XRefPaste4" hidden="1">#REF!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#REF!</definedName>
    <definedName name="XRefPaste5" localSheetId="4" hidden="1">#REF!</definedName>
    <definedName name="XRefPaste5" hidden="1">#REF!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#REF!</definedName>
    <definedName name="XRefPaste6" localSheetId="4" hidden="1">#REF!</definedName>
    <definedName name="XRefPaste6" hidden="1">#REF!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2">#REF!</definedName>
    <definedName name="xx" localSheetId="4">#REF!</definedName>
    <definedName name="xx">#REF!</definedName>
    <definedName name="xxx">#REF!</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#REF!</definedName>
    <definedName name="YESNO1">#REF!</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#REF!</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#REF!</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2">#REF!</definedName>
    <definedName name="ZA_" localSheetId="4">#REF!</definedName>
    <definedName name="ZA_">#REF!</definedName>
    <definedName name="ZB_" localSheetId="2">#REF!</definedName>
    <definedName name="ZB_" localSheetId="4">#REF!</definedName>
    <definedName name="ZB_">#REF!</definedName>
    <definedName name="ZC_" localSheetId="2">#REF!</definedName>
    <definedName name="ZC_" localSheetId="4">#REF!</definedName>
    <definedName name="ZC_">#REF!</definedName>
    <definedName name="zçzç" hidden="1">{#N/A,#N/A,FALSE,"Aging Summary";#N/A,#N/A,FALSE,"Ratio Analysis";#N/A,#N/A,FALSE,"Test 120 Day Accts";#N/A,#N/A,FALSE,"Tickmarks"}</definedName>
    <definedName name="zd">#REF!</definedName>
    <definedName name="ZD_" localSheetId="2">#REF!</definedName>
    <definedName name="ZD_" localSheetId="4">#REF!</definedName>
    <definedName name="ZD_">#REF!</definedName>
    <definedName name="zdfd" localSheetId="2" hidden="1">#REF!</definedName>
    <definedName name="zdfd" localSheetId="4" hidden="1">#REF!</definedName>
    <definedName name="zdfd" hidden="1">#REF!</definedName>
    <definedName name="ze">#REF!</definedName>
    <definedName name="ZE_" localSheetId="2">#REF!</definedName>
    <definedName name="ZE_" localSheetId="4">#REF!</definedName>
    <definedName name="ZE_">#REF!</definedName>
    <definedName name="ZF_" localSheetId="2">#REF!</definedName>
    <definedName name="ZF_" localSheetId="4">#REF!</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2">#REF!</definedName>
    <definedName name="ZG_" localSheetId="4">#REF!</definedName>
    <definedName name="ZG_">#REF!</definedName>
    <definedName name="ZGÚPL_fixed_assets_disposal">#REF!</definedName>
    <definedName name="ZH_" localSheetId="2">#REF!</definedName>
    <definedName name="ZH_" localSheetId="4">#REF!</definedName>
    <definedName name="ZH_">#REF!</definedName>
    <definedName name="ZI_" localSheetId="2">#REF!</definedName>
    <definedName name="ZI_" localSheetId="4">#REF!</definedName>
    <definedName name="ZI_">#REF!</definedName>
    <definedName name="ZK_" localSheetId="2">#REF!</definedName>
    <definedName name="ZK_" localSheetId="4">#REF!</definedName>
    <definedName name="ZK_">#REF!</definedName>
    <definedName name="ZL_" localSheetId="2">#REF!</definedName>
    <definedName name="ZL_" localSheetId="4">#REF!</definedName>
    <definedName name="ZL_">#REF!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91029" calcMode="manual"/>
</workbook>
</file>

<file path=xl/calcChain.xml><?xml version="1.0" encoding="utf-8"?>
<calcChain xmlns="http://schemas.openxmlformats.org/spreadsheetml/2006/main">
  <c r="E48" i="35" l="1"/>
  <c r="D99" i="5"/>
  <c r="C26" i="15"/>
  <c r="C178" i="33"/>
  <c r="D178" i="33"/>
  <c r="C173" i="33"/>
  <c r="N25" i="8"/>
  <c r="D382" i="33" l="1"/>
  <c r="C25" i="8"/>
  <c r="C60" i="37"/>
  <c r="C63" i="37" s="1"/>
  <c r="D63" i="37"/>
  <c r="D12" i="5"/>
  <c r="C17" i="10"/>
  <c r="E13" i="5"/>
  <c r="D13" i="5"/>
  <c r="D95" i="5"/>
  <c r="D60" i="37"/>
  <c r="F81" i="37" s="1"/>
  <c r="F82" i="37" s="1"/>
  <c r="E81" i="37" l="1"/>
  <c r="E82" i="37" s="1"/>
  <c r="D22" i="10" l="1"/>
  <c r="D37" i="10"/>
  <c r="C37" i="10"/>
  <c r="C38" i="10"/>
  <c r="C31" i="10"/>
  <c r="D31" i="10"/>
  <c r="C22" i="10"/>
  <c r="D17" i="10"/>
  <c r="D38" i="10" l="1"/>
  <c r="D41" i="10" s="1"/>
  <c r="C41" i="10"/>
  <c r="C336" i="33" l="1"/>
  <c r="D29" i="5"/>
  <c r="C290" i="33"/>
  <c r="D290" i="33"/>
  <c r="F152" i="33" l="1"/>
  <c r="E152" i="33"/>
  <c r="E148" i="33"/>
  <c r="E150" i="33" s="1"/>
  <c r="E151" i="33" s="1"/>
  <c r="F148" i="33" l="1"/>
  <c r="F150" i="33" s="1"/>
  <c r="F151" i="33" s="1"/>
  <c r="D336" i="33" l="1"/>
  <c r="D173" i="33" l="1"/>
  <c r="D135" i="33"/>
  <c r="D91" i="5"/>
  <c r="C309" i="33"/>
  <c r="C310" i="33"/>
  <c r="C311" i="33"/>
  <c r="C312" i="33"/>
  <c r="C313" i="33"/>
  <c r="C308" i="33"/>
  <c r="C306" i="33"/>
  <c r="C305" i="33"/>
  <c r="D58" i="5"/>
  <c r="C300" i="33" s="1"/>
  <c r="D54" i="5"/>
  <c r="D46" i="5"/>
  <c r="D314" i="33"/>
  <c r="D272" i="33"/>
  <c r="C272" i="33"/>
  <c r="E271" i="33"/>
  <c r="E272" i="33" s="1"/>
  <c r="G200" i="33"/>
  <c r="G199" i="33"/>
  <c r="G198" i="33"/>
  <c r="C201" i="33"/>
  <c r="D120" i="33"/>
  <c r="H103" i="33"/>
  <c r="H105" i="33"/>
  <c r="H102" i="33" l="1"/>
  <c r="I109" i="33"/>
  <c r="J109" i="33" s="1"/>
  <c r="J108" i="33" s="1"/>
  <c r="J107" i="33" s="1"/>
  <c r="I96" i="33"/>
  <c r="J96" i="33" s="1"/>
  <c r="E95" i="33"/>
  <c r="E103" i="33"/>
  <c r="E105" i="33"/>
  <c r="E100" i="33"/>
  <c r="H108" i="33"/>
  <c r="H107" i="33" s="1"/>
  <c r="E108" i="33"/>
  <c r="E107" i="33" s="1"/>
  <c r="H100" i="33"/>
  <c r="J98" i="33"/>
  <c r="H98" i="33"/>
  <c r="E98" i="33"/>
  <c r="F109" i="33"/>
  <c r="G109" i="33" s="1"/>
  <c r="H95" i="33"/>
  <c r="E94" i="33" l="1"/>
  <c r="H94" i="33"/>
  <c r="H93" i="33" s="1"/>
  <c r="I97" i="33"/>
  <c r="E102" i="33"/>
  <c r="F96" i="33"/>
  <c r="G96" i="33" s="1"/>
  <c r="E93" i="33" l="1"/>
  <c r="J97" i="33"/>
  <c r="J95" i="33" s="1"/>
  <c r="I99" i="33"/>
  <c r="I101" i="33" s="1"/>
  <c r="E24" i="8"/>
  <c r="C24" i="8"/>
  <c r="L16" i="8"/>
  <c r="I25" i="8"/>
  <c r="H25" i="8"/>
  <c r="G25" i="8"/>
  <c r="J101" i="33" l="1"/>
  <c r="J100" i="33" s="1"/>
  <c r="J94" i="33" s="1"/>
  <c r="I104" i="33"/>
  <c r="J104" i="33" l="1"/>
  <c r="J103" i="33" s="1"/>
  <c r="I106" i="33"/>
  <c r="J106" i="33" s="1"/>
  <c r="J105" i="33" s="1"/>
  <c r="J102" i="33" l="1"/>
  <c r="J93" i="33" s="1"/>
  <c r="C299" i="33" l="1"/>
  <c r="G48" i="35"/>
  <c r="D380" i="33"/>
  <c r="C324" i="33"/>
  <c r="D324" i="33"/>
  <c r="C301" i="33"/>
  <c r="C302" i="33"/>
  <c r="C304" i="33"/>
  <c r="D284" i="33"/>
  <c r="C284" i="33"/>
  <c r="D254" i="33"/>
  <c r="C254" i="33"/>
  <c r="C247" i="33"/>
  <c r="C230" i="33"/>
  <c r="D216" i="33"/>
  <c r="C216" i="33"/>
  <c r="B216" i="33"/>
  <c r="B230" i="33" s="1"/>
  <c r="B247" i="33" s="1"/>
  <c r="B254" i="33" s="1"/>
  <c r="B217" i="33"/>
  <c r="B231" i="33" s="1"/>
  <c r="B248" i="33" s="1"/>
  <c r="C135" i="33"/>
  <c r="F120" i="33" l="1"/>
  <c r="D12" i="10"/>
  <c r="F271" i="33"/>
  <c r="F269" i="33"/>
  <c r="F97" i="33"/>
  <c r="G97" i="33" s="1"/>
  <c r="G95" i="33" s="1"/>
  <c r="D384" i="33"/>
  <c r="D386" i="33" s="1"/>
  <c r="D88" i="5" l="1"/>
  <c r="F59" i="15"/>
  <c r="F54" i="15"/>
  <c r="F50" i="15"/>
  <c r="F42" i="15"/>
  <c r="F33" i="15"/>
  <c r="F26" i="15"/>
  <c r="C50" i="15"/>
  <c r="C47" i="15"/>
  <c r="C42" i="15"/>
  <c r="C33" i="15"/>
  <c r="C16" i="15"/>
  <c r="D193" i="33" l="1"/>
  <c r="C193" i="33"/>
  <c r="F99" i="33" l="1"/>
  <c r="F101" i="33" s="1"/>
  <c r="J24" i="8"/>
  <c r="H24" i="8"/>
  <c r="F104" i="33" l="1"/>
  <c r="G101" i="33"/>
  <c r="G100" i="33" s="1"/>
  <c r="G94" i="33" s="1"/>
  <c r="D87" i="5"/>
  <c r="D71" i="5"/>
  <c r="C307" i="33" s="1"/>
  <c r="D63" i="5"/>
  <c r="D22" i="5"/>
  <c r="D83" i="5"/>
  <c r="F16" i="15"/>
  <c r="C60" i="15"/>
  <c r="F268" i="33"/>
  <c r="F267" i="33"/>
  <c r="F266" i="33"/>
  <c r="F201" i="33"/>
  <c r="E201" i="33"/>
  <c r="D201" i="33"/>
  <c r="C303" i="33" l="1"/>
  <c r="D45" i="5"/>
  <c r="G104" i="33"/>
  <c r="G103" i="33" s="1"/>
  <c r="F106" i="33"/>
  <c r="G106" i="33" s="1"/>
  <c r="G105" i="33" s="1"/>
  <c r="G201" i="33"/>
  <c r="C298" i="33"/>
  <c r="C314" i="33" l="1"/>
  <c r="G102" i="33"/>
  <c r="G93" i="33" s="1"/>
  <c r="E88" i="5"/>
  <c r="E83" i="5"/>
  <c r="E91" i="5"/>
  <c r="E45" i="5"/>
  <c r="E22" i="5"/>
  <c r="E87" i="5" l="1"/>
  <c r="B8" i="10"/>
  <c r="B8" i="8" s="1"/>
  <c r="B8" i="33" s="1"/>
  <c r="C12" i="10"/>
  <c r="C67" i="15"/>
  <c r="F67" i="15" s="1"/>
  <c r="E41" i="10" l="1"/>
  <c r="G108" i="33" l="1"/>
  <c r="G107" i="33" s="1"/>
  <c r="G99" i="33"/>
  <c r="G98" i="33" s="1"/>
  <c r="F270" i="33" l="1"/>
  <c r="F272" i="33" s="1"/>
  <c r="L24" i="8" l="1"/>
  <c r="K24" i="8"/>
  <c r="D247" i="33" l="1"/>
  <c r="I110" i="33" l="1"/>
  <c r="F110" i="33"/>
  <c r="E110" i="33" s="1"/>
  <c r="G47" i="35" l="1"/>
  <c r="G46" i="35"/>
  <c r="H47" i="35" l="1"/>
  <c r="H46" i="35" l="1"/>
  <c r="D24" i="8"/>
  <c r="B199" i="33" l="1"/>
  <c r="B200" i="33"/>
  <c r="B198" i="33"/>
  <c r="D230" i="33"/>
  <c r="D25" i="8" l="1"/>
  <c r="C330" i="33" l="1"/>
  <c r="G191" i="33" l="1"/>
  <c r="H199" i="33" s="1"/>
  <c r="G192" i="33"/>
  <c r="H200" i="33" s="1"/>
  <c r="G190" i="33"/>
  <c r="H198" i="33" s="1"/>
  <c r="F193" i="33"/>
  <c r="H201" i="33" l="1"/>
  <c r="D130" i="33"/>
  <c r="D136" i="33" s="1"/>
  <c r="C130" i="33"/>
  <c r="C136" i="33" s="1"/>
  <c r="D40" i="5" l="1"/>
  <c r="D33" i="5"/>
  <c r="D19" i="5"/>
  <c r="D15" i="5"/>
  <c r="E40" i="5"/>
  <c r="E33" i="5"/>
  <c r="E19" i="5"/>
  <c r="E15" i="5"/>
  <c r="B101" i="5"/>
  <c r="B43" i="10" s="1"/>
  <c r="B27" i="8" s="1"/>
  <c r="C54" i="15"/>
  <c r="C64" i="15" s="1"/>
  <c r="F21" i="15"/>
  <c r="F38" i="15" s="1"/>
  <c r="C21" i="15"/>
  <c r="C38" i="15" s="1"/>
  <c r="C65" i="15" s="1"/>
  <c r="F60" i="15" l="1"/>
  <c r="F65" i="15" s="1"/>
  <c r="I65" i="15" s="1"/>
  <c r="D38" i="5"/>
  <c r="D81" i="5" s="1"/>
  <c r="E38" i="5"/>
  <c r="E81" i="5" s="1"/>
  <c r="E95" i="5" s="1"/>
  <c r="E99" i="5" s="1"/>
  <c r="F24" i="8"/>
  <c r="G24" i="8"/>
  <c r="F48" i="35"/>
  <c r="I24" i="8" l="1"/>
  <c r="M24" i="8" l="1"/>
  <c r="P24" i="8" s="1"/>
  <c r="J65" i="15"/>
  <c r="E193" i="33" l="1"/>
  <c r="G193" i="33" s="1"/>
  <c r="E314" i="33" l="1"/>
  <c r="F314" i="33"/>
  <c r="E216" i="33" l="1"/>
  <c r="D43" i="10" l="1"/>
  <c r="G272" i="33" l="1"/>
</calcChain>
</file>

<file path=xl/sharedStrings.xml><?xml version="1.0" encoding="utf-8"?>
<sst xmlns="http://schemas.openxmlformats.org/spreadsheetml/2006/main" count="731" uniqueCount="581">
  <si>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</si>
  <si>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</si>
  <si>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</si>
  <si>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</si>
  <si>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</si>
  <si>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</si>
  <si>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</si>
  <si>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</si>
  <si>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</si>
  <si>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</si>
  <si>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</si>
  <si>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</si>
  <si>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</si>
  <si>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</si>
  <si>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</si>
  <si>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</si>
  <si>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Gastos por comisiones y servicios</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</si>
  <si>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</si>
  <si>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</si>
  <si>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</si>
  <si>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</si>
  <si>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</si>
  <si>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</si>
  <si>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</si>
  <si>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</si>
  <si>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</si>
  <si>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</si>
  <si>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</si>
  <si>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ACTIVO NO CORRIENTE</t>
  </si>
  <si>
    <t>Títulos de renta fija permanente</t>
  </si>
  <si>
    <t>(Depreciaciones acumuladas)</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</si>
  <si>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</si>
  <si>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</si>
  <si>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</si>
  <si>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</si>
  <si>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</si>
  <si>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</si>
  <si>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</si>
  <si>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</si>
  <si>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</si>
  <si>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</si>
  <si>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</si>
  <si>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</si>
  <si>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</si>
  <si>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</si>
  <si>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</si>
  <si>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</si>
  <si>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</si>
  <si>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</si>
  <si>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</si>
  <si>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</si>
  <si>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</si>
  <si>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Efectivo pagado a empleados</t>
  </si>
  <si>
    <t>Efectivo neto en actividades de financiamiento</t>
  </si>
  <si>
    <t>Aumento (o disminución) neto de efectivo y sus equivalentes</t>
  </si>
  <si>
    <t>Totales</t>
  </si>
  <si>
    <t>Intereses pagados</t>
  </si>
  <si>
    <t>Dividendos pagados</t>
  </si>
  <si>
    <t>Bienes de uso</t>
  </si>
  <si>
    <t>Diferencia de cambio</t>
  </si>
  <si>
    <t>Intereses cobrados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</si>
  <si>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</si>
  <si>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</si>
  <si>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</si>
  <si>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</si>
  <si>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</si>
  <si>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</si>
  <si>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</si>
  <si>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</si>
  <si>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</si>
  <si>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</si>
  <si>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</si>
  <si>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</si>
  <si>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</si>
  <si>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</si>
  <si>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</si>
  <si>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</si>
  <si>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</si>
  <si>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</si>
  <si>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</si>
  <si>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</si>
  <si>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</si>
  <si>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</si>
  <si>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</si>
  <si>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Generados por activos</t>
  </si>
  <si>
    <t>Generados por pasivos</t>
  </si>
  <si>
    <t>Concepto</t>
  </si>
  <si>
    <t>Bancos fondos propios</t>
  </si>
  <si>
    <t>Ejercicio actual</t>
  </si>
  <si>
    <t>Ingresos por operaciones</t>
  </si>
  <si>
    <t>Moneda</t>
  </si>
  <si>
    <t>Acreedores Varios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</si>
  <si>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</si>
  <si>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</si>
  <si>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</si>
  <si>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</si>
  <si>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</si>
  <si>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</si>
  <si>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</si>
  <si>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</si>
  <si>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</si>
  <si>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</si>
  <si>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</si>
  <si>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</si>
  <si>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</si>
  <si>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</si>
  <si>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</si>
  <si>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Honorarios a pagar</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</si>
  <si>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</si>
  <si>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</si>
  <si>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</si>
  <si>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</si>
  <si>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</si>
  <si>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</si>
  <si>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</si>
  <si>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</si>
  <si>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</si>
  <si>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</si>
  <si>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</si>
  <si>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</si>
  <si>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</si>
  <si>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</si>
  <si>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</si>
  <si>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</si>
  <si>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</si>
  <si>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</si>
  <si>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</si>
  <si>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</si>
  <si>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</si>
  <si>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</si>
  <si>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</si>
  <si>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</si>
  <si>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</si>
  <si>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</si>
  <si>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</si>
  <si>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</si>
  <si>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</si>
  <si>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</si>
  <si>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</si>
  <si>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</si>
  <si>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</si>
  <si>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</si>
  <si>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</si>
  <si>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</si>
  <si>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</si>
  <si>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</si>
  <si>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</si>
  <si>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</si>
  <si>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</si>
  <si>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</si>
  <si>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</si>
  <si>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</si>
  <si>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</si>
  <si>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</si>
  <si>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</si>
  <si>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</si>
  <si>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</si>
  <si>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</si>
  <si>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</si>
  <si>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</si>
  <si>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</si>
  <si>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</si>
  <si>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</si>
  <si>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</si>
  <si>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</si>
  <si>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</si>
  <si>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</si>
  <si>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</si>
  <si>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</si>
  <si>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</si>
  <si>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</si>
  <si>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</si>
  <si>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</si>
  <si>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</si>
  <si>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</si>
  <si>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</si>
  <si>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</si>
  <si>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</si>
  <si>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</si>
  <si>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</si>
  <si>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</si>
  <si>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</si>
  <si>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</si>
  <si>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</si>
  <si>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</si>
  <si>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</si>
  <si>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</si>
  <si>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</si>
  <si>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</si>
  <si>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</si>
  <si>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</si>
  <si>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</si>
  <si>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</si>
  <si>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</si>
  <si>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</si>
  <si>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</si>
  <si>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</si>
  <si>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</si>
  <si>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</si>
  <si>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</si>
  <si>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</si>
  <si>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</si>
  <si>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</si>
  <si>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</si>
  <si>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</si>
  <si>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</si>
  <si>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</si>
  <si>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</si>
  <si>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</si>
  <si>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</si>
  <si>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</si>
  <si>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</si>
  <si>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Menos: Previsión para incobrables (Nota 5.u)</t>
  </si>
  <si>
    <t>Valor</t>
  </si>
  <si>
    <t xml:space="preserve">Nómina de beneficiarios finales </t>
  </si>
  <si>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</si>
  <si>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</si>
  <si>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</si>
  <si>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</si>
  <si>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</si>
  <si>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</si>
  <si>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</si>
  <si>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</si>
  <si>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</si>
  <si>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</si>
  <si>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</si>
  <si>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</si>
  <si>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</si>
  <si>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</si>
  <si>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</si>
  <si>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</si>
  <si>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</si>
  <si>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</si>
  <si>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</si>
  <si>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</si>
  <si>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</si>
  <si>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</si>
  <si>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</si>
  <si>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</si>
  <si>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</si>
  <si>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</si>
  <si>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</si>
  <si>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</si>
  <si>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</si>
  <si>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</si>
  <si>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</si>
  <si>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</si>
  <si>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</si>
  <si>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</si>
  <si>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</si>
  <si>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</si>
  <si>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Transferencia a resultados acumulados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</si>
  <si>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</si>
  <si>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</si>
  <si>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</si>
  <si>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</si>
  <si>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</si>
  <si>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</si>
  <si>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</si>
  <si>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Efectivo neto de actividades de operación antes de impuestos</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</si>
  <si>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</si>
  <si>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</si>
  <si>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</si>
  <si>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</si>
  <si>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</si>
  <si>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</si>
  <si>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</si>
  <si>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</si>
  <si>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</si>
  <si>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</si>
  <si>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</si>
  <si>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</si>
  <si>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</si>
  <si>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</si>
  <si>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</si>
  <si>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</si>
  <si>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</si>
  <si>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</si>
  <si>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</si>
  <si>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</si>
  <si>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</si>
  <si>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</si>
  <si>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</si>
  <si>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</si>
  <si>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</si>
  <si>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Acreedores varios (Nota 5.l)</t>
  </si>
  <si>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</si>
  <si>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</si>
  <si>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No posee.</t>
  </si>
  <si>
    <t>IVA Crédito Fiscal</t>
  </si>
  <si>
    <t>Pagos por adelantado</t>
  </si>
  <si>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</si>
  <si>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</si>
  <si>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</si>
  <si>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</si>
  <si>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</si>
  <si>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</si>
  <si>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</si>
  <si>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</si>
  <si>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</si>
  <si>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</si>
  <si>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</si>
  <si>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</si>
  <si>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</si>
  <si>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</si>
  <si>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 xml:space="preserve"> - </t>
  </si>
  <si>
    <t>Información general de la Entidad.</t>
  </si>
  <si>
    <t>Balance general.</t>
  </si>
  <si>
    <t>Estado de resultados.</t>
  </si>
  <si>
    <t>Estado de variación del patrimonio neto.</t>
  </si>
  <si>
    <t>Estado de flujos de efectivo.</t>
  </si>
  <si>
    <t>Notas a los estados financieros.</t>
  </si>
  <si>
    <t>Estado de variación del patrimonio neto</t>
  </si>
  <si>
    <t>Estado de resultados</t>
  </si>
  <si>
    <t>Estado de flujo de efectivo</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</si>
  <si>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</si>
  <si>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</si>
  <si>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</si>
  <si>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</si>
  <si>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</si>
  <si>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</si>
  <si>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</si>
  <si>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</si>
  <si>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</si>
  <si>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El movimiento de las Provisiones de la Sociedad es el siguiente:</t>
  </si>
  <si>
    <t>Inversur Casa de Bolsa S.A.</t>
  </si>
  <si>
    <r>
      <t>u.    Previsiones y provisiones:</t>
    </r>
    <r>
      <rPr>
        <sz val="10"/>
        <color theme="1"/>
        <rFont val="Arial"/>
        <family val="2"/>
      </rPr>
      <t xml:space="preserve"> SIN MOVIMIENTO.</t>
    </r>
  </si>
  <si>
    <t>Provisiones  (Nota 5.p)</t>
  </si>
  <si>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</si>
  <si>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</si>
  <si>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</si>
  <si>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</si>
  <si>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</si>
  <si>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</si>
  <si>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</si>
  <si>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</si>
  <si>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 xml:space="preserve">Los bienes de uso son depreciados utilizando el método lineal a partir del año siguiente de su incorporación al patrimonio de la sociedad de acuerdo con los años de vida útil vigente. </t>
  </si>
  <si>
    <t>Sueldos y remuneraciones a pagar</t>
  </si>
  <si>
    <t>Gastos bancarios</t>
  </si>
  <si>
    <t>Créditos</t>
  </si>
  <si>
    <t>Acreedores varios (Nota 5.k)</t>
  </si>
  <si>
    <r>
      <t xml:space="preserve">Acreedores por intermediación </t>
    </r>
    <r>
      <rPr>
        <b/>
        <sz val="10"/>
        <color theme="1"/>
        <rFont val="Arial"/>
        <family val="2"/>
      </rPr>
      <t>(Nota 5.l)</t>
    </r>
  </si>
  <si>
    <r>
      <t xml:space="preserve">Acreedores varios </t>
    </r>
    <r>
      <rPr>
        <b/>
        <sz val="10"/>
        <color theme="1"/>
        <rFont val="Arial"/>
        <family val="2"/>
      </rPr>
      <t>(Nota 5.k)</t>
    </r>
  </si>
  <si>
    <t>Resultado por diferencia de cambio</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</si>
  <si>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</si>
  <si>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</si>
  <si>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</si>
  <si>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</si>
  <si>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</si>
  <si>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</si>
  <si>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</si>
  <si>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</si>
  <si>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</si>
  <si>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</si>
  <si>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</si>
  <si>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</si>
  <si>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</si>
  <si>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</si>
  <si>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</si>
  <si>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</si>
  <si>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</si>
  <si>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</si>
  <si>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</si>
  <si>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</si>
  <si>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</si>
  <si>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</si>
  <si>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Ingresos varios</t>
  </si>
  <si>
    <t>Estados financieros intermedios correspondientes al</t>
  </si>
  <si>
    <t>Isaac Alejandro Costa</t>
  </si>
  <si>
    <t>Eduardo Andrés Fulco</t>
  </si>
  <si>
    <t>Director Suplente</t>
  </si>
  <si>
    <r>
      <t>5.1       Auditor externo independiente designado:</t>
    </r>
    <r>
      <rPr>
        <sz val="10"/>
        <color theme="1"/>
        <rFont val="Arial"/>
        <family val="2"/>
      </rPr>
      <t xml:space="preserve"> Baker Tilly Paraguay</t>
    </r>
  </si>
  <si>
    <t>Pagos por Anticipado (LP)</t>
  </si>
  <si>
    <t>Clientes en U$S</t>
  </si>
  <si>
    <t>Descuentos obtenidos</t>
  </si>
  <si>
    <t>Síndico</t>
  </si>
  <si>
    <t>Contador</t>
  </si>
  <si>
    <t>Mantenimiento</t>
  </si>
  <si>
    <t>Multas</t>
  </si>
  <si>
    <t>Arancel Pagados</t>
  </si>
  <si>
    <t>María Celeste Flores</t>
  </si>
  <si>
    <t>Ana Gómez</t>
  </si>
  <si>
    <t>Maria Silvia Cubilla Vera</t>
  </si>
  <si>
    <t>Maria Celeste Flores</t>
  </si>
  <si>
    <r>
      <rPr>
        <b/>
        <sz val="10"/>
        <color rgb="FF000000"/>
        <rFont val="Arial"/>
        <family val="2"/>
      </rPr>
      <t>·</t>
    </r>
    <r>
      <rPr>
        <sz val="10"/>
        <color rgb="FF000000"/>
        <rFont val="Arial"/>
        <family val="2"/>
      </rPr>
      <t>  Maria Celeste Flores – Síndico Titular</t>
    </r>
  </si>
  <si>
    <r>
      <rPr>
        <b/>
        <sz val="10"/>
        <color theme="1"/>
        <rFont val="Arial"/>
        <family val="2"/>
      </rPr>
      <t>·</t>
    </r>
    <r>
      <rPr>
        <sz val="10"/>
        <color theme="1"/>
        <rFont val="Arial"/>
        <family val="2"/>
      </rPr>
      <t>  Maria Silvia Cubilla Vera – Director Suplente</t>
    </r>
  </si>
  <si>
    <r>
      <rPr>
        <b/>
        <sz val="10"/>
        <color theme="1"/>
        <rFont val="Arial"/>
        <family val="2"/>
      </rPr>
      <t>·</t>
    </r>
    <r>
      <rPr>
        <sz val="10"/>
        <color theme="1"/>
        <rFont val="Arial"/>
        <family val="2"/>
      </rPr>
      <t>  Cintia Molinas</t>
    </r>
  </si>
  <si>
    <t>Pablina Vera de Cubilla</t>
  </si>
  <si>
    <r>
      <rPr>
        <b/>
        <sz val="10"/>
        <color theme="1"/>
        <rFont val="Arial"/>
        <family val="2"/>
      </rPr>
      <t>·</t>
    </r>
    <r>
      <rPr>
        <sz val="10"/>
        <color theme="1"/>
        <rFont val="Arial"/>
        <family val="2"/>
      </rPr>
      <t>  Pablina Vera de Cubilla – Director Titular</t>
    </r>
  </si>
  <si>
    <t>BVPASA Garantia de Casa de Bolsa</t>
  </si>
  <si>
    <t>Ingresos Varios</t>
  </si>
  <si>
    <t>Intereses cobrados por op de bolsa</t>
  </si>
  <si>
    <t>sindico</t>
  </si>
  <si>
    <t>Auditoria Externa</t>
  </si>
  <si>
    <t>Auditoria Interna</t>
  </si>
  <si>
    <t>Contadores</t>
  </si>
  <si>
    <t>Escribanos</t>
  </si>
  <si>
    <t>Abogados</t>
  </si>
  <si>
    <t>Servicios</t>
  </si>
  <si>
    <t>Aguinaldos</t>
  </si>
  <si>
    <t>Aporte IPS</t>
  </si>
  <si>
    <t>Expensas</t>
  </si>
  <si>
    <t>Agua Luz y Telef</t>
  </si>
  <si>
    <t>Gastos de Internet</t>
  </si>
  <si>
    <t>GND</t>
  </si>
  <si>
    <t>Art de limpieza</t>
  </si>
  <si>
    <t>Renovacion de firmas</t>
  </si>
  <si>
    <t>Capacitacion</t>
  </si>
  <si>
    <r>
      <t xml:space="preserve">Cuentas de orden deudoras </t>
    </r>
    <r>
      <rPr>
        <b/>
        <sz val="10"/>
        <color theme="1"/>
        <rFont val="Arial"/>
        <family val="2"/>
      </rPr>
      <t>(Nota 8. b)</t>
    </r>
  </si>
  <si>
    <r>
      <t xml:space="preserve">Cuentas de orden acreedoras </t>
    </r>
    <r>
      <rPr>
        <b/>
        <sz val="10"/>
        <color theme="1"/>
        <rFont val="Arial"/>
        <family val="2"/>
      </rPr>
      <t>(Nota 8. b)</t>
    </r>
  </si>
  <si>
    <t>31.12.2023</t>
  </si>
  <si>
    <t>Saldos al 31.12.2023</t>
  </si>
  <si>
    <t>Saldo en Moneda local al 31.12.2023</t>
  </si>
  <si>
    <t>Tipo de cambio 31.12.2023</t>
  </si>
  <si>
    <t>Total al 31.12.2023</t>
  </si>
  <si>
    <r>
      <t>5.2       Número de inscripción en el registro de la SIV</t>
    </r>
    <r>
      <rPr>
        <sz val="10"/>
        <color theme="1"/>
        <rFont val="Arial"/>
        <family val="2"/>
      </rPr>
      <t>: AE 053</t>
    </r>
  </si>
  <si>
    <r>
      <t xml:space="preserve">1.2       Registro SIV:  </t>
    </r>
    <r>
      <rPr>
        <sz val="10"/>
        <color theme="1"/>
        <rFont val="Arial"/>
        <family val="2"/>
      </rPr>
      <t>66/94 de fecha 24 de Enero de 1994</t>
    </r>
  </si>
  <si>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Super Intendecia de Valores (SIV) se realizó según Resolución SIV Nº 28E/22 de fecha 23/06/2022 y en la Bolsa de Valores de Asunción (BVASA) Resolución Nº 2509/22 de fecha 29/09/22.</t>
  </si>
  <si>
    <t>La inscripción en la Super Intendencía de Valores (SIV) se realizó según Resolución SIV Nº 66/94 de fecha 24/01/1994 y en la Bolsa de Valores y Productos de Asunción (BVASA) con el Código Nº 10.</t>
  </si>
  <si>
    <t>Al 31/12/2022 el representante legal a cargo fue José Alberto Ríos quien se desvinculo de sus funciones. En fecha 9/03/2023 se ha procedido a comunicar a la SIV según mesa de entrada N° EM 0950 el cambio de representante legal quedando a cargo Eduardo Andrés Fulco</t>
  </si>
  <si>
    <t xml:space="preserve">A la fecha de emisión de los presentes estados contables, no existen sanciones de ninguna naturaleza que la Super Intendencia de Valores u otras instituciones fiscalizadoras hayan cursado a la Sociedad. </t>
  </si>
  <si>
    <t>INVERSUR CASA DE BOLSA S.A.</t>
  </si>
  <si>
    <t>ANEXO A</t>
  </si>
  <si>
    <t>A)   PARTES VINCULADAS O RELACIONADAS</t>
  </si>
  <si>
    <r>
      <rPr>
        <b/>
        <u/>
        <sz val="10"/>
        <color theme="1"/>
        <rFont val="Arial Nova Cond"/>
        <family val="2"/>
      </rPr>
      <t>A.1</t>
    </r>
    <r>
      <rPr>
        <u/>
        <sz val="10"/>
        <color theme="1"/>
        <rFont val="Arial Nova Cond"/>
        <family val="2"/>
      </rPr>
      <t xml:space="preserve"> Según Art.34 de la Ley 5810/17</t>
    </r>
  </si>
  <si>
    <r>
      <t>Inciso a)</t>
    </r>
    <r>
      <rPr>
        <sz val="10"/>
        <color theme="1"/>
        <rFont val="Arial Nova Cond"/>
        <family val="2"/>
      </rPr>
      <t xml:space="preserve"> Las personas con derecho a voto que controlen al menos el 10% del capital.</t>
    </r>
  </si>
  <si>
    <t>60% de participación en el Capital</t>
  </si>
  <si>
    <t>Eduardo Andrés Fulco Fernández</t>
  </si>
  <si>
    <t>40% de participación en el Capital</t>
  </si>
  <si>
    <r>
      <t>Inciso b)</t>
    </r>
    <r>
      <rPr>
        <sz val="10"/>
        <color theme="1"/>
        <rFont val="Arial Nova Cond"/>
        <family val="2"/>
      </rPr>
      <t xml:space="preserve"> Las sociedades anónimas en las que éstas controlen por lo menos el 10% del capital</t>
    </r>
  </si>
  <si>
    <t>NO APLICA</t>
  </si>
  <si>
    <r>
      <t>Inciso c)</t>
    </r>
    <r>
      <rPr>
        <sz val="10"/>
        <color theme="1"/>
        <rFont val="Arial Nova Cond"/>
        <family val="2"/>
      </rPr>
      <t xml:space="preserve"> Accionistas que tengan potestad de elegir en asamblea al menos un director.</t>
    </r>
  </si>
  <si>
    <r>
      <t>Inciso d)</t>
    </r>
    <r>
      <rPr>
        <sz val="10"/>
        <color theme="1"/>
        <rFont val="Arial Nova Cond"/>
        <family val="2"/>
      </rPr>
      <t xml:space="preserve"> Directores, Administradores, Síndicos, Auditores Internos y Apoderados.</t>
    </r>
  </si>
  <si>
    <t>DIRECTORIO</t>
  </si>
  <si>
    <t>SÍNDICO</t>
  </si>
  <si>
    <t>ADMINISTRACIÓN</t>
  </si>
  <si>
    <r>
      <t>Otros)</t>
    </r>
    <r>
      <rPr>
        <sz val="10"/>
        <color theme="1"/>
        <rFont val="Arial Nova Cond"/>
        <family val="2"/>
      </rPr>
      <t xml:space="preserve"> Cónyuges y parientes hasta el segundo grado de consanguineidad</t>
    </r>
  </si>
  <si>
    <r>
      <rPr>
        <b/>
        <u/>
        <sz val="10"/>
        <color theme="1"/>
        <rFont val="Arial Nova Cond"/>
        <family val="2"/>
      </rPr>
      <t>A.2</t>
    </r>
    <r>
      <rPr>
        <u/>
        <sz val="10"/>
        <color theme="1"/>
        <rFont val="Arial Nova Cond"/>
        <family val="2"/>
      </rPr>
      <t xml:space="preserve"> Inversiones de la sociedad en valores de otras empresas que representan más del 10% del activo de la sociedad</t>
    </r>
  </si>
  <si>
    <t>Nombre de la Empresa</t>
  </si>
  <si>
    <t>Monto de la Inversión</t>
  </si>
  <si>
    <t>Tipo de Valor</t>
  </si>
  <si>
    <t>Participación
Patrimonio Neto</t>
  </si>
  <si>
    <r>
      <rPr>
        <b/>
        <u/>
        <sz val="10"/>
        <color theme="1"/>
        <rFont val="Arial Nova Cond"/>
        <family val="2"/>
      </rPr>
      <t xml:space="preserve">A.3 </t>
    </r>
    <r>
      <rPr>
        <u/>
        <sz val="10"/>
        <color theme="1"/>
        <rFont val="Arial Nova Cond"/>
        <family val="2"/>
      </rPr>
      <t>Activos de la sociedad comprometidos en más del 20% en garantía de obligaciones de otra u otras empresas</t>
    </r>
  </si>
  <si>
    <t>Valor de los bienes gravados</t>
  </si>
  <si>
    <t>Tipo de bien o Valor</t>
  </si>
  <si>
    <t>Monto de la deuda garantizada</t>
  </si>
  <si>
    <r>
      <rPr>
        <b/>
        <sz val="10"/>
        <color theme="1"/>
        <rFont val="Arial Nova Cond"/>
        <family val="2"/>
      </rPr>
      <t xml:space="preserve">A.4 </t>
    </r>
    <r>
      <rPr>
        <sz val="10"/>
        <color theme="1"/>
        <rFont val="Arial Nova Cond"/>
        <family val="2"/>
      </rPr>
      <t xml:space="preserve">Vinculación por nivel de endeudamiento: </t>
    </r>
    <r>
      <rPr>
        <b/>
        <sz val="10"/>
        <color theme="1"/>
        <rFont val="Arial Nova Cond"/>
        <family val="2"/>
      </rPr>
      <t>NO APLICABLE</t>
    </r>
  </si>
  <si>
    <t>B)   SALDOS CON PARTES RELACIONADAS</t>
  </si>
  <si>
    <t>INGRESOS</t>
  </si>
  <si>
    <t>EGRESOS</t>
  </si>
  <si>
    <t xml:space="preserve">p.    Provisiones: </t>
  </si>
  <si>
    <t xml:space="preserve">v.     Ingresos operativos: </t>
  </si>
  <si>
    <t>c. Garantías constituidas</t>
  </si>
  <si>
    <t>Eduardo Fulco</t>
  </si>
  <si>
    <t>INVERSUR CASA DE BOLSA SA</t>
  </si>
  <si>
    <t>Nombre de la Sociedad Vinculada</t>
  </si>
  <si>
    <t>EAF LLC.</t>
  </si>
  <si>
    <t>% de participación Eduardo Fulco:</t>
  </si>
  <si>
    <t>% de participación Isaac Costa</t>
  </si>
  <si>
    <t>AIC LLC.</t>
  </si>
  <si>
    <t>·  Pablina Vera de Cubilla – Director Titular</t>
  </si>
  <si>
    <t>·  Maria Silvia Cubilla Vera – Director Suplente</t>
  </si>
  <si>
    <t>·  Maria Celeste Flores – Síndico Titular</t>
  </si>
  <si>
    <r>
      <rPr>
        <b/>
        <sz val="10"/>
        <color theme="1"/>
        <rFont val="Arial"/>
        <family val="2"/>
      </rPr>
      <t>·</t>
    </r>
    <r>
      <rPr>
        <sz val="10"/>
        <color theme="1"/>
        <rFont val="Arial"/>
        <family val="2"/>
      </rPr>
      <t>  Jorge Martínez</t>
    </r>
  </si>
  <si>
    <t>Otras Instituciones</t>
  </si>
  <si>
    <t>Impuesto a la Renta a Pagar</t>
  </si>
  <si>
    <t>Impuesto a la Renta</t>
  </si>
  <si>
    <t>Depreciación del Ejercicio</t>
  </si>
  <si>
    <t>Reserva Legal del Ejercicio</t>
  </si>
  <si>
    <t>Para dar cumplimiento a lo previsto en los artículos 96 y 97 de la ley 5.810/2017, la garantía fue constituida mediante Bonos según detalle:</t>
  </si>
  <si>
    <t>Intereses a Cobrar - LP</t>
  </si>
  <si>
    <t xml:space="preserve">q.    Otros Pasivos Corrientes y No Corrientes: </t>
  </si>
  <si>
    <t>Intereses Cobrados</t>
  </si>
  <si>
    <t>Intereses a Cobrar - CP</t>
  </si>
  <si>
    <t>Créditos (Nota 5 f y 5r)</t>
  </si>
  <si>
    <t>Deudores varios</t>
  </si>
  <si>
    <t>PASIVO NO CORRIENTE</t>
  </si>
  <si>
    <t>Cuentas a Pagar</t>
  </si>
  <si>
    <t>Obligac. por Contratos de Underwiting</t>
  </si>
  <si>
    <t>Acreedores por Intermediación</t>
  </si>
  <si>
    <t>Oblig. Por Administración De Cartera</t>
  </si>
  <si>
    <t>Cuentas a Pagar a Personas y</t>
  </si>
  <si>
    <t>Empresas Relacionadas (Nota 5.o.)</t>
  </si>
  <si>
    <t>Acreedores Varios (Nota 5.l.1)</t>
  </si>
  <si>
    <t>Prestamos Financieros</t>
  </si>
  <si>
    <t>Prestamos en Bancos</t>
  </si>
  <si>
    <t>Previsiones</t>
  </si>
  <si>
    <t>Previsión para Indemnización</t>
  </si>
  <si>
    <t>Otras Contingencias</t>
  </si>
  <si>
    <t>Otros pasivos no Corriente (Nota 5.q.)</t>
  </si>
  <si>
    <t>TOTAL PASIVO NO CORRIENTE</t>
  </si>
  <si>
    <t>TOTAL DEL PASIVO</t>
  </si>
  <si>
    <t>PATRIMONIO NETO (Nota 5t)</t>
  </si>
  <si>
    <t>Documentos y cuentas por cobrar  (Nota 5.f.)</t>
  </si>
  <si>
    <t>trimestre finalizado al 31 de marzo de 2024</t>
  </si>
  <si>
    <t xml:space="preserve"> al 31 de marzo de 2024</t>
  </si>
  <si>
    <t>CUADRO DEL CAPITAL INTEGRADO Y SUSCRIPTO AL 31 DE MARZO DE 2024</t>
  </si>
  <si>
    <t>Información trimestral al 31 de marzo de 2024</t>
  </si>
  <si>
    <t>Presentado en forma comparativa con el ejercicio anterior finalizado el 31 de diciembre de 2023</t>
  </si>
  <si>
    <t>31.03.2024</t>
  </si>
  <si>
    <t>31.03.2023</t>
  </si>
  <si>
    <t>correspondiente al trimestre finalizado el 31 de marzo de 2024</t>
  </si>
  <si>
    <t>Presentado en forma comparativa con el trimestre del ejercicio anterior finalizado el 31 de marzo de 2024</t>
  </si>
  <si>
    <t>Presentado en forma comparativa con el ejercicio anterior del 31 de marzo de 2023</t>
  </si>
  <si>
    <t>Saldos al 31.03.2024</t>
  </si>
  <si>
    <t>Tipo de cambio 31.03.2024</t>
  </si>
  <si>
    <t>Tipo de cambio 31.03.2023</t>
  </si>
  <si>
    <t>Total al 31.03.2024</t>
  </si>
  <si>
    <t>AL 31/03/2024 y AL 31/12/2023</t>
  </si>
  <si>
    <t>Intereses a Cobrar</t>
  </si>
  <si>
    <t>ACTIVOS NO CORRIENTES</t>
  </si>
  <si>
    <t>Inversiones Permanentes</t>
  </si>
  <si>
    <t>Bonos en Garantía</t>
  </si>
  <si>
    <t>ACTIVOS CORRIENTES</t>
  </si>
  <si>
    <t>Información sobre el Documento y Emisor</t>
  </si>
  <si>
    <t>Información sobre el Emisor al 31/03/2024</t>
  </si>
  <si>
    <t>Emisor</t>
  </si>
  <si>
    <t>Tipo de Titulo</t>
  </si>
  <si>
    <t>Cantidad de Títulos</t>
  </si>
  <si>
    <t>Valor Nominal Unitario</t>
  </si>
  <si>
    <t>Valor Contable</t>
  </si>
  <si>
    <t>Resultado</t>
  </si>
  <si>
    <t>Patrimonio Neto</t>
  </si>
  <si>
    <t>ACCION</t>
  </si>
  <si>
    <t>Total Ejercicio Anterior G.</t>
  </si>
  <si>
    <t>GARANTIA - BONO BANCO CONTINENTAL</t>
  </si>
  <si>
    <t>BONO</t>
  </si>
  <si>
    <t>Total Bonos en Garantía BVPASA</t>
  </si>
  <si>
    <t>Total Títulos de Renta Fija</t>
  </si>
  <si>
    <t>Totales Periodo Actual G.</t>
  </si>
  <si>
    <t>ACCION BVA</t>
  </si>
  <si>
    <t>Saldo ejercicio Actual G.</t>
  </si>
  <si>
    <t>Saldo ejercicio Anterior G.</t>
  </si>
  <si>
    <t xml:space="preserve">La acción de la BVA esta registrada de acuerdo a su precio de adquisición y revaluadas al precio de valor libro de la BVA según cuadro se detalla la composición </t>
  </si>
  <si>
    <t>Los Bonos adquiridos en concepto de garantía están registradas de acuerdo a su valor de adquisición y revaluadas al tipo de cambio de la cotizacion de la DNIT</t>
  </si>
  <si>
    <r>
      <rPr>
        <b/>
        <sz val="10"/>
        <color theme="1"/>
        <rFont val="Arial"/>
        <family val="2"/>
      </rPr>
      <t>f.  Documentos y cuentas por cobrar:</t>
    </r>
    <r>
      <rPr>
        <sz val="10"/>
        <color theme="1"/>
        <rFont val="Arial"/>
        <family val="2"/>
      </rPr>
      <t xml:space="preserve"> la composición es la siguiente;</t>
    </r>
  </si>
  <si>
    <t xml:space="preserve">Otros ingresos operativos: </t>
  </si>
  <si>
    <t xml:space="preserve">Otros ingresos operativos  </t>
  </si>
  <si>
    <t xml:space="preserve">Ingresos por asesoría financiera  </t>
  </si>
  <si>
    <t>Al 31 de marzo de 2024 existe la restricción de posesión de la acción en la BVPASA, al ser un requisito para operar como Casa de Bolsa.</t>
  </si>
  <si>
    <t>Los estados financieros se han preparado de acuerdo con las normas de información financiera emitidas por el Consejo de Contadores del Paraguay y con las normas establecidas por la Super Intendencia de Valores y se presentan en forma comparativa, con los correspondientes al ejercicio finalizado el 31 de marzo de 2024 y 31 de diciembre del 2023.</t>
  </si>
  <si>
    <t>Los estados financieros intermedios al 31 de marzo de 2024 y la información complementaria se presentan en forma comparativa con los respectivos estados e información complementaria de acuerdo a lo expuesto en la nota 3.1.</t>
  </si>
  <si>
    <t>Los activos y pasivos en moneda extranjera se valuaron al tipo de cambio comprador vigentes 31 de marzo de 2024 y al 31 de diciembre de 2023, publicados por la Dirección Nacional de Ingresos Tributarios (DNIT) La utilización de un mismo tipo de cambio para activos y pasivos obedece a una política contable.</t>
  </si>
  <si>
    <t>A la fecha de emisión de los presentes estados financieros, no han ocurrido hechos significativos que impliquen alteraciones significativas a la estructura patrimonial o financiera o, a los resultados de la Sociedad al 31 de marzo de 2024.</t>
  </si>
  <si>
    <t>a.     Al  31 de marzo de 2024 y al 31 de diciembre de 2023 existen las siguientes limitaciones:</t>
  </si>
  <si>
    <t>Saldo en Moneda local al 31.03.2024</t>
  </si>
  <si>
    <t>Inversur Casa de Bolsa S.A. posee 1 (una) acción de la Bolsa de Valores y Productos de Asunción S.A. (ver nota 5.e). la misma corresponde a un requisito regulatorio para operar como Casa de Bolsa en el mercado paraguayo. El valor de la participación es de Gs.1.003.000.000 último precio negociado de la acción, con una participación del 2,17% según la información contable de la BVPASA AL 31/03/2024</t>
  </si>
  <si>
    <t>Ingreso en efectivo por comisiones y otros</t>
  </si>
  <si>
    <t>Efectivo generado (usado) por otras actividades</t>
  </si>
  <si>
    <t>Efectivo de las actividades operativas antes de cambios en los activos de operaciones</t>
  </si>
  <si>
    <t>(Aumento) disminución en los activos de operación</t>
  </si>
  <si>
    <t>Fondos colocados a corto plazo</t>
  </si>
  <si>
    <t>Aumento (disminución) en pasivos operativos</t>
  </si>
  <si>
    <t>Pagos a proveedores</t>
  </si>
  <si>
    <t>Inversiones en otras empresas</t>
  </si>
  <si>
    <t>Inversiones Permanente</t>
  </si>
  <si>
    <t>Fondos con destino especial</t>
  </si>
  <si>
    <t>Compra de propiedad, planta y equipo</t>
  </si>
  <si>
    <t>Adquisición de Acciones y Títulos de Deuda (Cartera propia)</t>
  </si>
  <si>
    <t>Intereses percibidos</t>
  </si>
  <si>
    <t>Dividendos percibidos</t>
  </si>
  <si>
    <t>Aportes de capital</t>
  </si>
  <si>
    <t>Proveniente de préstamos y otras deudas</t>
  </si>
  <si>
    <t>Efecto de las ganancias o perdidas por diferencia de cambio</t>
  </si>
  <si>
    <t>Activo</t>
  </si>
  <si>
    <t>Total Activo</t>
  </si>
  <si>
    <t>Las transacciones en el periodo fueron las siguientes:</t>
  </si>
  <si>
    <t>Nombre</t>
  </si>
  <si>
    <t>Relación</t>
  </si>
  <si>
    <t>Tipo de Operación</t>
  </si>
  <si>
    <t>Saldos (Indicación de los Saldos deudores y acreedores mantenidos)</t>
  </si>
  <si>
    <t>Ejercicio Actual G.</t>
  </si>
  <si>
    <t>Ejercicio Anterior G.</t>
  </si>
  <si>
    <t xml:space="preserve">Bolsa de Valores de Asunción </t>
  </si>
  <si>
    <t>Total Saldo Deudor</t>
  </si>
  <si>
    <t>Total Saldo Acreedor</t>
  </si>
  <si>
    <r>
      <t>Diferencia de cambio</t>
    </r>
    <r>
      <rPr>
        <sz val="10"/>
        <color theme="0"/>
        <rFont val="Arial"/>
        <family val="2"/>
      </rPr>
      <t>, neto</t>
    </r>
  </si>
  <si>
    <t>Los Estados Financieros correspondientes al 31 de marzo del 2024 han sido aprobados para la remisión a la Super Intendencia de Valores según Acta de Directorio Nº 135 fecha 08 de mayo del 2024</t>
  </si>
  <si>
    <t>Saldos al 31.03.2023</t>
  </si>
  <si>
    <t>(-) Intereses a devengar  - CP</t>
  </si>
  <si>
    <t>(-) Intereses a devengar  - 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</si>
</sst>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00\ _p_t_a_-;\-* #,##0.00\ _p_t_a_-;_-* &quot;-&quot;??\ _p_t_a_-;_-@_-"/>
    <numFmt numFmtId="177" formatCode="0.0%"/>
    <numFmt numFmtId="178" formatCode="_ * #,##0.00_ ;_ * \-#,##0.00_ ;_ * &quot;-&quot;_ ;_ @_ "/>
    <numFmt numFmtId="179" formatCode="_(* #,##0.00_);_(* \(#,##0.00\);_(* \-??_);_(@_)"/>
    <numFmt numFmtId="180" formatCode="_(* #,##0_);_(* \(#,##0\);_(* \-??_);_(@_)"/>
    <numFmt numFmtId="181" formatCode="_(* #,##0_);_(* \(#,##0\);_(* \-_);_(@_)"/>
    <numFmt numFmtId="182" formatCode="_-* #,##0.00\ _P_t_s_-;\-* #,##0.00\ _P_t_s_-;_-* &quot;-&quot;??\ _P_t_s_-;_-@_-"/>
    <numFmt numFmtId="183" formatCode="#,"/>
    <numFmt numFmtId="184" formatCode="#,#00"/>
    <numFmt numFmtId="185" formatCode="#.##000"/>
    <numFmt numFmtId="186" formatCode="\$#,#00"/>
  </numFmts>
  <fonts count="79">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name val="Arial"/>
      <family val="2"/>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sz val="11"/>
      <color rgb="FF000000"/>
      <name val="Arial"/>
      <family val="2"/>
    </font>
    <font>
      <i/>
      <sz val="10"/>
      <color theme="1"/>
      <name val="Arial"/>
      <family val="2"/>
    </font>
    <font>
      <sz val="10"/>
      <color theme="1"/>
      <name val="Arial Nova Cond"/>
      <family val="2"/>
    </font>
    <font>
      <b/>
      <sz val="10"/>
      <color theme="1"/>
      <name val="Arial Nova Cond"/>
      <family val="2"/>
    </font>
    <font>
      <b/>
      <u/>
      <sz val="10"/>
      <color theme="1"/>
      <name val="Arial Nova Cond"/>
      <family val="2"/>
    </font>
    <font>
      <u/>
      <sz val="10"/>
      <color theme="1"/>
      <name val="Arial Nova Cond"/>
      <family val="2"/>
    </font>
    <font>
      <sz val="10"/>
      <color rgb="FF000000"/>
      <name val="Arial Nova Cond"/>
      <family val="2"/>
    </font>
    <font>
      <b/>
      <u/>
      <sz val="10"/>
      <name val="Arial Nova Cond"/>
      <family val="2"/>
    </font>
    <font>
      <b/>
      <sz val="10"/>
      <name val="Arial Nova Cond"/>
      <family val="2"/>
    </font>
    <font>
      <b/>
      <sz val="11"/>
      <name val="Calibri"/>
      <family val="2"/>
      <scheme val="minor"/>
    </font>
    <font>
      <sz val="11"/>
      <name val="Calibri"/>
      <family val="2"/>
      <scheme val="minor"/>
    </font>
    <font>
      <sz val="10"/>
      <name val="Geneva"/>
      <family val="2"/>
    </font>
    <font>
      <b/>
      <u/>
      <sz val="11"/>
      <name val="Calibri"/>
      <family val="2"/>
      <scheme val="minor"/>
    </font>
    <font>
      <b/>
      <sz val="9"/>
      <color rgb="FF000000"/>
      <name val="Arial"/>
      <family val="2"/>
    </font>
    <font>
      <sz val="10"/>
      <color indexed="8"/>
      <name val="Arial"/>
      <family val="2"/>
    </font>
    <font>
      <sz val="1"/>
      <color indexed="8"/>
      <name val="Courier New"/>
      <family val="3"/>
    </font>
    <font>
      <b/>
      <sz val="1"/>
      <color indexed="8"/>
      <name val="Courier New"/>
      <family val="3"/>
    </font>
    <font>
      <u/>
      <sz val="10"/>
      <color theme="10"/>
      <name val="Arial"/>
      <family val="2"/>
    </font>
    <font>
      <b/>
      <sz val="10"/>
      <name val="Calibri"/>
      <family val="2"/>
      <scheme val="minor"/>
    </font>
    <font>
      <b/>
      <u/>
      <sz val="9"/>
      <color theme="1"/>
      <name val="Arial"/>
      <family val="2"/>
    </font>
    <font>
      <b/>
      <sz val="10"/>
      <color theme="1"/>
      <name val="Calibri"/>
      <family val="2"/>
      <scheme val="minor"/>
    </font>
    <font>
      <sz val="10"/>
      <color rgb="FFFF0000"/>
      <name val="Calibri"/>
      <family val="2"/>
      <scheme val="minor"/>
    </font>
    <font>
      <b/>
      <sz val="9"/>
      <color theme="1"/>
      <name val="Calibri"/>
      <family val="2"/>
      <scheme val="minor"/>
    </font>
    <font>
      <sz val="9"/>
      <color theme="1"/>
      <name val="Calibri"/>
      <family val="2"/>
      <scheme val="minor"/>
    </font>
    <font>
      <sz val="9"/>
      <color rgb="FFFF0000"/>
      <name val="Calibri"/>
      <family val="2"/>
      <scheme val="minor"/>
    </font>
    <font>
      <b/>
      <u/>
      <sz val="10"/>
      <name val="Calibri"/>
      <family val="2"/>
      <scheme val="minor"/>
    </font>
    <font>
      <sz val="10"/>
      <name val="Calibri"/>
      <family val="2"/>
      <scheme val="minor"/>
    </font>
    <font>
      <sz val="10"/>
      <color rgb="FFFF0000"/>
      <name val="Arial"/>
      <family val="2"/>
    </font>
  </fonts>
  <fills count="4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s>
  <borders count="5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554">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1"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4" fillId="0" borderId="0" applyFont="0" applyFill="0" applyBorder="0" applyAlignment="0" applyProtection="0"/>
    <xf numFmtId="43" fontId="2" fillId="0" borderId="0" applyFont="0" applyFill="0" applyBorder="0" applyAlignment="0" applyProtection="0"/>
    <xf numFmtId="0" fontId="17"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8" fillId="0" borderId="0" applyNumberFormat="0" applyFill="0" applyBorder="0" applyAlignment="0" applyProtection="0"/>
    <xf numFmtId="0" fontId="29" fillId="0" borderId="18" applyNumberFormat="0" applyFill="0" applyAlignment="0" applyProtection="0"/>
    <xf numFmtId="0" fontId="30" fillId="0" borderId="19" applyNumberFormat="0" applyFill="0" applyAlignment="0" applyProtection="0"/>
    <xf numFmtId="0" fontId="31" fillId="0" borderId="20" applyNumberFormat="0" applyFill="0" applyAlignment="0" applyProtection="0"/>
    <xf numFmtId="0" fontId="31" fillId="0" borderId="0" applyNumberFormat="0" applyFill="0" applyBorder="0" applyAlignment="0" applyProtection="0"/>
    <xf numFmtId="0" fontId="32" fillId="5" borderId="0" applyNumberFormat="0" applyBorder="0" applyAlignment="0" applyProtection="0"/>
    <xf numFmtId="0" fontId="33" fillId="6" borderId="0" applyNumberFormat="0" applyBorder="0" applyAlignment="0" applyProtection="0"/>
    <xf numFmtId="0" fontId="34" fillId="7" borderId="0" applyNumberFormat="0" applyBorder="0" applyAlignment="0" applyProtection="0"/>
    <xf numFmtId="0" fontId="35" fillId="8" borderId="21" applyNumberFormat="0" applyAlignment="0" applyProtection="0"/>
    <xf numFmtId="0" fontId="36" fillId="9" borderId="22" applyNumberFormat="0" applyAlignment="0" applyProtection="0"/>
    <xf numFmtId="0" fontId="37" fillId="9" borderId="21" applyNumberFormat="0" applyAlignment="0" applyProtection="0"/>
    <xf numFmtId="0" fontId="38" fillId="0" borderId="23" applyNumberFormat="0" applyFill="0" applyAlignment="0" applyProtection="0"/>
    <xf numFmtId="0" fontId="39" fillId="10" borderId="24" applyNumberFormat="0" applyAlignment="0" applyProtection="0"/>
    <xf numFmtId="0" fontId="40" fillId="0" borderId="0" applyNumberFormat="0" applyFill="0" applyBorder="0" applyAlignment="0" applyProtection="0"/>
    <xf numFmtId="0" fontId="2" fillId="11" borderId="25" applyNumberFormat="0" applyFont="0" applyAlignment="0" applyProtection="0"/>
    <xf numFmtId="0" fontId="41" fillId="0" borderId="0" applyNumberFormat="0" applyFill="0" applyBorder="0" applyAlignment="0" applyProtection="0"/>
    <xf numFmtId="0" fontId="10" fillId="0" borderId="26" applyNumberFormat="0" applyFill="0" applyAlignment="0" applyProtection="0"/>
    <xf numFmtId="0" fontId="4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2"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49" fillId="0" borderId="0" applyFont="0" applyFill="0" applyBorder="0" applyAlignment="0" applyProtection="0"/>
    <xf numFmtId="0" fontId="50" fillId="0" borderId="0"/>
    <xf numFmtId="0" fontId="7" fillId="0" borderId="0" applyNumberFormat="0" applyFill="0" applyBorder="0" applyAlignment="0" applyProtection="0"/>
    <xf numFmtId="0" fontId="2" fillId="0" borderId="0"/>
    <xf numFmtId="0" fontId="62" fillId="0" borderId="0"/>
    <xf numFmtId="0" fontId="62" fillId="0" borderId="0"/>
    <xf numFmtId="4" fontId="66" fillId="0" borderId="0">
      <protection locked="0"/>
    </xf>
    <xf numFmtId="183" fontId="67" fillId="0" borderId="0">
      <protection locked="0"/>
    </xf>
    <xf numFmtId="183" fontId="67" fillId="0" borderId="0">
      <protection locked="0"/>
    </xf>
    <xf numFmtId="184" fontId="66" fillId="0" borderId="0">
      <protection locked="0"/>
    </xf>
    <xf numFmtId="185" fontId="66" fillId="0" borderId="0">
      <protection locked="0"/>
    </xf>
    <xf numFmtId="179" fontId="4" fillId="0" borderId="0" applyFill="0" applyBorder="0" applyAlignment="0" applyProtection="0"/>
    <xf numFmtId="181" fontId="4" fillId="0" borderId="0" applyFill="0" applyBorder="0" applyAlignment="0" applyProtection="0"/>
    <xf numFmtId="182" fontId="4" fillId="0" borderId="0" applyFont="0" applyFill="0" applyBorder="0" applyAlignment="0" applyProtection="0"/>
    <xf numFmtId="43" fontId="7" fillId="0" borderId="0" applyFont="0" applyFill="0" applyBorder="0" applyAlignment="0" applyProtection="0"/>
    <xf numFmtId="186" fontId="66" fillId="0" borderId="0">
      <protection locked="0"/>
    </xf>
    <xf numFmtId="0" fontId="2" fillId="0" borderId="0"/>
    <xf numFmtId="0" fontId="65" fillId="0" borderId="0">
      <alignment vertical="top"/>
    </xf>
    <xf numFmtId="0" fontId="4" fillId="0" borderId="0"/>
    <xf numFmtId="9" fontId="4" fillId="0" borderId="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179" fontId="4" fillId="0" borderId="0" applyFill="0" applyBorder="0" applyAlignment="0" applyProtection="0"/>
    <xf numFmtId="181" fontId="4" fillId="0" borderId="0" applyFill="0" applyBorder="0" applyAlignment="0" applyProtection="0"/>
    <xf numFmtId="43" fontId="7" fillId="0" borderId="0" applyFont="0" applyFill="0" applyBorder="0" applyAlignment="0" applyProtection="0"/>
    <xf numFmtId="0" fontId="2" fillId="0" borderId="0"/>
    <xf numFmtId="0" fontId="2" fillId="0" borderId="0"/>
    <xf numFmtId="0" fontId="4" fillId="0" borderId="0"/>
    <xf numFmtId="17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68" fillId="0" borderId="0" applyNumberForma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9" fontId="4" fillId="0" borderId="0" applyFill="0" applyBorder="0" applyAlignment="0" applyProtection="0"/>
    <xf numFmtId="0" fontId="2" fillId="0" borderId="0"/>
    <xf numFmtId="0" fontId="2" fillId="0" borderId="0"/>
    <xf numFmtId="17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9" fontId="4" fillId="0" borderId="0" applyFill="0" applyBorder="0" applyAlignment="0" applyProtection="0"/>
    <xf numFmtId="42" fontId="4" fillId="0" borderId="0" applyFont="0" applyFill="0" applyBorder="0" applyAlignment="0" applyProtection="0"/>
  </cellStyleXfs>
  <cellXfs count="598">
    <xf numFmtId="0" fontId="0" fillId="0" borderId="0" xfId="0"/>
    <xf numFmtId="170" fontId="4" fillId="0" borderId="0" xfId="1" applyNumberFormat="1" applyFont="1"/>
    <xf numFmtId="0" fontId="12" fillId="0" borderId="0" xfId="0" applyFont="1"/>
    <xf numFmtId="0" fontId="12" fillId="3" borderId="2" xfId="0" applyFont="1" applyFill="1" applyBorder="1" applyAlignment="1">
      <alignment wrapText="1"/>
    </xf>
    <xf numFmtId="0" fontId="13" fillId="0" borderId="0" xfId="0" applyFont="1"/>
    <xf numFmtId="168" fontId="12" fillId="0" borderId="0" xfId="0" applyNumberFormat="1" applyFont="1"/>
    <xf numFmtId="0" fontId="15" fillId="0" borderId="0" xfId="0" applyFont="1" applyAlignment="1">
      <alignment vertical="center"/>
    </xf>
    <xf numFmtId="0" fontId="16" fillId="0" borderId="0" xfId="0" applyFont="1" applyAlignment="1">
      <alignment vertical="center"/>
    </xf>
    <xf numFmtId="0" fontId="20" fillId="0" borderId="0" xfId="0" applyFont="1"/>
    <xf numFmtId="0" fontId="20"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left" vertical="center"/>
    </xf>
    <xf numFmtId="171" fontId="8" fillId="2" borderId="0" xfId="4" applyFont="1" applyFill="1"/>
    <xf numFmtId="0" fontId="13" fillId="0" borderId="0" xfId="0" applyFont="1" applyAlignment="1">
      <alignment vertical="center"/>
    </xf>
    <xf numFmtId="171" fontId="4" fillId="2" borderId="0" xfId="4" applyFont="1" applyFill="1"/>
    <xf numFmtId="0" fontId="13" fillId="0" borderId="0" xfId="0" applyFont="1" applyAlignment="1">
      <alignment horizontal="center"/>
    </xf>
    <xf numFmtId="168" fontId="13" fillId="0" borderId="0" xfId="3" applyFont="1" applyFill="1" applyBorder="1"/>
    <xf numFmtId="168" fontId="12" fillId="0" borderId="0" xfId="3" applyFont="1" applyFill="1" applyBorder="1"/>
    <xf numFmtId="3" fontId="12" fillId="0" borderId="0" xfId="0" applyNumberFormat="1" applyFont="1"/>
    <xf numFmtId="0" fontId="16" fillId="0" borderId="2" xfId="0" applyFont="1" applyBorder="1" applyAlignment="1">
      <alignment horizontal="center" vertical="center"/>
    </xf>
    <xf numFmtId="0" fontId="16" fillId="0" borderId="2" xfId="0" applyFont="1" applyBorder="1" applyAlignment="1">
      <alignment horizontal="center" vertical="center" wrapText="1"/>
    </xf>
    <xf numFmtId="0" fontId="15" fillId="0" borderId="2" xfId="0" applyFont="1" applyBorder="1" applyAlignment="1">
      <alignment vertical="center" wrapText="1"/>
    </xf>
    <xf numFmtId="0" fontId="4" fillId="0" borderId="0" xfId="5"/>
    <xf numFmtId="0" fontId="13" fillId="0" borderId="0" xfId="0" applyFont="1" applyAlignment="1">
      <alignment horizontal="left" vertical="center"/>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2" xfId="0" applyFont="1" applyBorder="1" applyAlignment="1">
      <alignment horizontal="center" vertical="center" wrapText="1"/>
    </xf>
    <xf numFmtId="168" fontId="13" fillId="0" borderId="4" xfId="3" applyFont="1" applyBorder="1" applyAlignment="1">
      <alignment vertical="center"/>
    </xf>
    <xf numFmtId="0" fontId="12" fillId="0" borderId="6" xfId="0" applyFont="1" applyBorder="1" applyAlignment="1">
      <alignment vertical="center" wrapText="1"/>
    </xf>
    <xf numFmtId="0" fontId="13" fillId="0" borderId="16" xfId="0" applyFont="1" applyBorder="1" applyAlignment="1">
      <alignment wrapText="1"/>
    </xf>
    <xf numFmtId="168" fontId="13" fillId="0" borderId="14" xfId="3" applyFont="1" applyBorder="1"/>
    <xf numFmtId="168" fontId="13" fillId="0" borderId="16" xfId="3" applyFont="1" applyBorder="1"/>
    <xf numFmtId="0" fontId="13" fillId="0" borderId="7" xfId="0" applyFont="1" applyBorder="1" applyAlignment="1">
      <alignment wrapText="1"/>
    </xf>
    <xf numFmtId="168" fontId="13" fillId="0" borderId="10" xfId="3" applyFont="1" applyBorder="1"/>
    <xf numFmtId="0" fontId="4" fillId="0" borderId="10" xfId="5" applyBorder="1"/>
    <xf numFmtId="168" fontId="12" fillId="0" borderId="2" xfId="3" applyFont="1" applyBorder="1"/>
    <xf numFmtId="168" fontId="13" fillId="0" borderId="2" xfId="3" applyFont="1" applyBorder="1"/>
    <xf numFmtId="0" fontId="12"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12" fillId="0" borderId="2" xfId="0" applyFont="1" applyBorder="1" applyAlignment="1">
      <alignment vertical="center"/>
    </xf>
    <xf numFmtId="0" fontId="21" fillId="0" borderId="0" xfId="0" applyFont="1" applyAlignment="1">
      <alignment horizontal="center" wrapText="1"/>
    </xf>
    <xf numFmtId="0" fontId="20" fillId="0" borderId="0" xfId="0" applyFont="1" applyAlignment="1">
      <alignment horizontal="center" wrapText="1"/>
    </xf>
    <xf numFmtId="0" fontId="20" fillId="0" borderId="0" xfId="0" applyFont="1" applyAlignment="1">
      <alignment wrapText="1"/>
    </xf>
    <xf numFmtId="0" fontId="20" fillId="0" borderId="0" xfId="0" applyFont="1" applyAlignment="1">
      <alignment vertical="center"/>
    </xf>
    <xf numFmtId="0" fontId="20" fillId="0" borderId="10" xfId="0" applyFont="1" applyBorder="1" applyAlignment="1">
      <alignment vertical="center"/>
    </xf>
    <xf numFmtId="168" fontId="20" fillId="0" borderId="0" xfId="0" applyNumberFormat="1" applyFont="1" applyAlignment="1">
      <alignment vertical="center"/>
    </xf>
    <xf numFmtId="174" fontId="20" fillId="0" borderId="0" xfId="0" applyNumberFormat="1" applyFont="1" applyAlignment="1">
      <alignment vertical="center"/>
    </xf>
    <xf numFmtId="3" fontId="20" fillId="0" borderId="0" xfId="0" applyNumberFormat="1" applyFont="1" applyAlignment="1">
      <alignment vertical="center"/>
    </xf>
    <xf numFmtId="0" fontId="26" fillId="0" borderId="4" xfId="0" applyFont="1" applyBorder="1" applyAlignment="1">
      <alignment vertical="center" wrapText="1"/>
    </xf>
    <xf numFmtId="168" fontId="26" fillId="0" borderId="4" xfId="3" applyFont="1" applyFill="1" applyBorder="1" applyAlignment="1">
      <alignment vertical="center"/>
    </xf>
    <xf numFmtId="168" fontId="25" fillId="0" borderId="4" xfId="3" applyFont="1" applyFill="1" applyBorder="1" applyAlignment="1">
      <alignment vertical="center"/>
    </xf>
    <xf numFmtId="168" fontId="25" fillId="3" borderId="4" xfId="3" applyFont="1" applyFill="1" applyBorder="1" applyAlignment="1">
      <alignment vertical="center"/>
    </xf>
    <xf numFmtId="0" fontId="25" fillId="0" borderId="10" xfId="0" applyFont="1" applyBorder="1" applyAlignment="1">
      <alignment vertical="center" wrapText="1"/>
    </xf>
    <xf numFmtId="0" fontId="25" fillId="0" borderId="0" xfId="0" applyFont="1"/>
    <xf numFmtId="168" fontId="26" fillId="0" borderId="6" xfId="3" applyFont="1" applyFill="1" applyBorder="1" applyAlignment="1">
      <alignment vertical="center"/>
    </xf>
    <xf numFmtId="0" fontId="25" fillId="0" borderId="0" xfId="0" applyFont="1" applyAlignment="1">
      <alignment wrapText="1"/>
    </xf>
    <xf numFmtId="0" fontId="9" fillId="0" borderId="0" xfId="0" applyFont="1" applyAlignment="1">
      <alignment horizontal="left" vertical="center" wrapText="1"/>
    </xf>
    <xf numFmtId="0" fontId="26" fillId="0" borderId="10" xfId="0" applyFont="1" applyBorder="1" applyAlignment="1">
      <alignment vertical="center" wrapText="1"/>
    </xf>
    <xf numFmtId="0" fontId="25" fillId="0" borderId="17" xfId="0" applyFont="1" applyBorder="1" applyAlignment="1">
      <alignment wrapText="1"/>
    </xf>
    <xf numFmtId="173" fontId="26" fillId="0" borderId="2" xfId="22" applyNumberFormat="1" applyFont="1" applyFill="1" applyBorder="1" applyAlignment="1">
      <alignment horizontal="center" wrapText="1"/>
    </xf>
    <xf numFmtId="0" fontId="26" fillId="0" borderId="7" xfId="0" applyFont="1" applyBorder="1" applyAlignment="1">
      <alignment wrapText="1"/>
    </xf>
    <xf numFmtId="168" fontId="26" fillId="0" borderId="6" xfId="0" applyNumberFormat="1" applyFont="1" applyBorder="1" applyAlignment="1">
      <alignment vertical="center" wrapText="1"/>
    </xf>
    <xf numFmtId="0" fontId="26" fillId="0" borderId="11" xfId="0" applyFont="1" applyBorder="1" applyAlignment="1">
      <alignment vertical="center" wrapText="1"/>
    </xf>
    <xf numFmtId="168" fontId="27" fillId="0" borderId="0" xfId="0" applyNumberFormat="1" applyFont="1"/>
    <xf numFmtId="175" fontId="27" fillId="0" borderId="0" xfId="0" applyNumberFormat="1" applyFont="1"/>
    <xf numFmtId="0" fontId="12" fillId="0" borderId="2" xfId="0" applyFont="1" applyBorder="1" applyAlignment="1">
      <alignment vertical="top" wrapText="1"/>
    </xf>
    <xf numFmtId="168" fontId="13" fillId="0" borderId="11" xfId="3" applyFont="1" applyBorder="1"/>
    <xf numFmtId="168" fontId="13" fillId="0" borderId="4" xfId="3" applyFont="1" applyBorder="1"/>
    <xf numFmtId="168" fontId="13" fillId="0" borderId="6" xfId="3" applyFont="1" applyBorder="1"/>
    <xf numFmtId="168" fontId="13" fillId="3" borderId="14" xfId="3" applyFont="1" applyFill="1" applyBorder="1"/>
    <xf numFmtId="168" fontId="13" fillId="0" borderId="27" xfId="3" applyFont="1" applyBorder="1"/>
    <xf numFmtId="168" fontId="13" fillId="0" borderId="28" xfId="3" applyFont="1" applyBorder="1"/>
    <xf numFmtId="0" fontId="22" fillId="0" borderId="0" xfId="0" applyFont="1"/>
    <xf numFmtId="0" fontId="23" fillId="0" borderId="0" xfId="0" quotePrefix="1" applyFont="1"/>
    <xf numFmtId="0" fontId="23" fillId="0" borderId="0" xfId="0" applyFont="1"/>
    <xf numFmtId="0" fontId="13" fillId="0" borderId="0" xfId="0" applyFont="1" applyAlignment="1">
      <alignment horizontal="justify" vertical="center"/>
    </xf>
    <xf numFmtId="0" fontId="12" fillId="0" borderId="0" xfId="0" applyFont="1" applyAlignment="1">
      <alignment horizontal="justify" vertical="center"/>
    </xf>
    <xf numFmtId="4" fontId="15" fillId="0" borderId="0" xfId="0" applyNumberFormat="1" applyFont="1" applyAlignment="1">
      <alignment horizontal="right" vertical="center" wrapText="1"/>
    </xf>
    <xf numFmtId="0" fontId="15" fillId="0" borderId="0" xfId="0" applyFont="1" applyAlignment="1">
      <alignment horizontal="right" vertical="center" wrapText="1"/>
    </xf>
    <xf numFmtId="0" fontId="16" fillId="0" borderId="0" xfId="0" applyFont="1" applyAlignment="1">
      <alignment vertical="center" wrapText="1"/>
    </xf>
    <xf numFmtId="0" fontId="16" fillId="0" borderId="2" xfId="0" applyFont="1" applyBorder="1" applyAlignment="1">
      <alignment vertical="center"/>
    </xf>
    <xf numFmtId="3" fontId="15" fillId="4" borderId="0" xfId="0" applyNumberFormat="1" applyFont="1" applyFill="1" applyAlignment="1">
      <alignment horizontal="right" vertical="center"/>
    </xf>
    <xf numFmtId="0" fontId="16" fillId="4" borderId="0" xfId="0" applyFont="1" applyFill="1" applyAlignment="1">
      <alignment horizontal="right" vertical="center"/>
    </xf>
    <xf numFmtId="0" fontId="15" fillId="4" borderId="0" xfId="0" applyFont="1" applyFill="1" applyAlignment="1">
      <alignment horizontal="right" vertical="center"/>
    </xf>
    <xf numFmtId="3" fontId="15" fillId="4" borderId="0" xfId="0" applyNumberFormat="1" applyFont="1" applyFill="1" applyAlignment="1">
      <alignment vertical="center"/>
    </xf>
    <xf numFmtId="0" fontId="16" fillId="4" borderId="2" xfId="0" applyFont="1" applyFill="1" applyBorder="1" applyAlignment="1">
      <alignment vertical="center"/>
    </xf>
    <xf numFmtId="0" fontId="15" fillId="4" borderId="2" xfId="0" applyFont="1" applyFill="1" applyBorder="1" applyAlignment="1">
      <alignment vertical="center" wrapText="1"/>
    </xf>
    <xf numFmtId="0" fontId="15" fillId="0" borderId="2" xfId="0" applyFont="1" applyBorder="1" applyAlignment="1">
      <alignment vertical="center"/>
    </xf>
    <xf numFmtId="0" fontId="16" fillId="4" borderId="9" xfId="0" applyFont="1" applyFill="1" applyBorder="1" applyAlignment="1">
      <alignment vertical="center"/>
    </xf>
    <xf numFmtId="0" fontId="13" fillId="4" borderId="3" xfId="0" applyFont="1" applyFill="1" applyBorder="1" applyAlignment="1">
      <alignment horizontal="center" vertical="center"/>
    </xf>
    <xf numFmtId="0" fontId="12" fillId="4" borderId="4" xfId="0" applyFont="1" applyFill="1" applyBorder="1" applyAlignment="1">
      <alignment vertical="center"/>
    </xf>
    <xf numFmtId="0" fontId="12" fillId="4" borderId="6" xfId="0" applyFont="1" applyFill="1" applyBorder="1" applyAlignment="1">
      <alignment vertical="center"/>
    </xf>
    <xf numFmtId="0" fontId="16" fillId="4" borderId="2" xfId="0" applyFont="1" applyFill="1" applyBorder="1" applyAlignment="1">
      <alignment vertical="center" wrapText="1"/>
    </xf>
    <xf numFmtId="3" fontId="15" fillId="0" borderId="2" xfId="0" applyNumberFormat="1" applyFont="1" applyBorder="1" applyAlignment="1">
      <alignment horizontal="right" vertical="center" wrapText="1"/>
    </xf>
    <xf numFmtId="0" fontId="15" fillId="0" borderId="10" xfId="0" applyFont="1" applyBorder="1" applyAlignment="1">
      <alignment vertical="center"/>
    </xf>
    <xf numFmtId="0" fontId="16" fillId="4" borderId="12" xfId="0" applyFont="1" applyFill="1" applyBorder="1" applyAlignment="1">
      <alignment vertical="center"/>
    </xf>
    <xf numFmtId="0" fontId="16" fillId="4" borderId="3" xfId="0" applyFont="1" applyFill="1" applyBorder="1" applyAlignment="1">
      <alignment vertical="center"/>
    </xf>
    <xf numFmtId="0" fontId="15" fillId="0" borderId="0" xfId="0" applyFont="1" applyAlignment="1">
      <alignment horizontal="justify" vertical="center"/>
    </xf>
    <xf numFmtId="0" fontId="16" fillId="0" borderId="0" xfId="0" applyFont="1" applyAlignment="1">
      <alignment horizontal="justify" vertical="center"/>
    </xf>
    <xf numFmtId="0" fontId="12" fillId="0" borderId="0" xfId="0" applyFont="1" applyAlignment="1">
      <alignment horizontal="left" vertical="center" indent="5"/>
    </xf>
    <xf numFmtId="0" fontId="13" fillId="0" borderId="0" xfId="0" applyFont="1" applyAlignment="1">
      <alignment horizontal="left" vertical="center" indent="4"/>
    </xf>
    <xf numFmtId="0" fontId="12" fillId="0" borderId="0" xfId="0" applyFont="1" applyAlignment="1">
      <alignment horizontal="left" vertical="center" indent="4"/>
    </xf>
    <xf numFmtId="0" fontId="14" fillId="0" borderId="0" xfId="0" applyFont="1" applyAlignment="1">
      <alignment vertical="center"/>
    </xf>
    <xf numFmtId="0" fontId="14" fillId="0" borderId="0" xfId="0" applyFont="1" applyAlignment="1">
      <alignment horizontal="left" vertical="center"/>
    </xf>
    <xf numFmtId="0" fontId="16" fillId="0" borderId="2" xfId="0" applyFont="1" applyBorder="1" applyAlignment="1">
      <alignment horizontal="left" vertical="center" wrapText="1"/>
    </xf>
    <xf numFmtId="168" fontId="16" fillId="4" borderId="2" xfId="0" applyNumberFormat="1" applyFont="1" applyFill="1" applyBorder="1" applyAlignment="1">
      <alignment horizontal="right" vertical="center"/>
    </xf>
    <xf numFmtId="168" fontId="13" fillId="3" borderId="16" xfId="3" applyFont="1" applyFill="1" applyBorder="1"/>
    <xf numFmtId="168" fontId="13" fillId="3" borderId="15" xfId="3" applyFont="1" applyFill="1" applyBorder="1"/>
    <xf numFmtId="4" fontId="15" fillId="4" borderId="2" xfId="0" applyNumberFormat="1" applyFont="1" applyFill="1" applyBorder="1" applyAlignment="1">
      <alignment horizontal="right" vertical="center"/>
    </xf>
    <xf numFmtId="0" fontId="13" fillId="0" borderId="2" xfId="0" applyFont="1" applyBorder="1" applyAlignment="1">
      <alignment vertical="center"/>
    </xf>
    <xf numFmtId="0" fontId="16" fillId="4" borderId="0" xfId="0" applyFont="1" applyFill="1" applyAlignment="1">
      <alignment horizontal="center" vertical="center"/>
    </xf>
    <xf numFmtId="3" fontId="16" fillId="4" borderId="0" xfId="0" applyNumberFormat="1" applyFont="1" applyFill="1" applyAlignment="1">
      <alignment horizontal="right" vertical="center"/>
    </xf>
    <xf numFmtId="168" fontId="13" fillId="4" borderId="2" xfId="0" applyNumberFormat="1" applyFont="1" applyFill="1" applyBorder="1" applyAlignment="1">
      <alignment horizontal="right" vertical="center"/>
    </xf>
    <xf numFmtId="168" fontId="13" fillId="0" borderId="2" xfId="0" applyNumberFormat="1" applyFont="1" applyBorder="1" applyAlignment="1">
      <alignment horizontal="right" vertical="center"/>
    </xf>
    <xf numFmtId="168" fontId="15" fillId="4" borderId="5" xfId="0" applyNumberFormat="1" applyFont="1" applyFill="1" applyBorder="1" applyAlignment="1">
      <alignment horizontal="right" vertical="center"/>
    </xf>
    <xf numFmtId="168" fontId="15" fillId="4" borderId="6" xfId="0" applyNumberFormat="1" applyFont="1" applyFill="1" applyBorder="1" applyAlignment="1">
      <alignment horizontal="right" vertical="center"/>
    </xf>
    <xf numFmtId="168" fontId="16" fillId="4" borderId="8" xfId="0" applyNumberFormat="1" applyFont="1" applyFill="1" applyBorder="1" applyAlignment="1">
      <alignment horizontal="right" vertical="center"/>
    </xf>
    <xf numFmtId="0" fontId="12" fillId="3" borderId="0" xfId="0" applyFont="1" applyFill="1" applyAlignment="1">
      <alignment horizontal="left" vertical="center"/>
    </xf>
    <xf numFmtId="168" fontId="12" fillId="4" borderId="7" xfId="0" applyNumberFormat="1" applyFont="1" applyFill="1" applyBorder="1" applyAlignment="1">
      <alignment horizontal="right" vertical="center"/>
    </xf>
    <xf numFmtId="168" fontId="12" fillId="0" borderId="7" xfId="0" applyNumberFormat="1" applyFont="1" applyBorder="1" applyAlignment="1">
      <alignment horizontal="right" vertical="center"/>
    </xf>
    <xf numFmtId="168" fontId="12" fillId="4" borderId="4" xfId="0" applyNumberFormat="1" applyFont="1" applyFill="1" applyBorder="1" applyAlignment="1">
      <alignment horizontal="right" vertical="center"/>
    </xf>
    <xf numFmtId="168" fontId="12" fillId="0" borderId="4" xfId="0" applyNumberFormat="1" applyFont="1" applyBorder="1" applyAlignment="1">
      <alignment horizontal="right" vertical="center"/>
    </xf>
    <xf numFmtId="168" fontId="12" fillId="4" borderId="6" xfId="0" applyNumberFormat="1" applyFont="1" applyFill="1" applyBorder="1" applyAlignment="1">
      <alignment horizontal="right" vertical="center"/>
    </xf>
    <xf numFmtId="168" fontId="12" fillId="0" borderId="6" xfId="0" applyNumberFormat="1" applyFont="1" applyBorder="1" applyAlignment="1">
      <alignment horizontal="right" vertical="center"/>
    </xf>
    <xf numFmtId="0" fontId="16" fillId="0" borderId="0" xfId="0" applyFont="1" applyAlignment="1">
      <alignment horizontal="left" vertical="center"/>
    </xf>
    <xf numFmtId="0" fontId="8" fillId="0" borderId="0" xfId="0" applyFont="1" applyAlignment="1">
      <alignment horizontal="left" vertical="center"/>
    </xf>
    <xf numFmtId="0" fontId="15" fillId="0" borderId="2" xfId="0" applyFont="1" applyBorder="1" applyAlignment="1">
      <alignment horizontal="center" vertical="center"/>
    </xf>
    <xf numFmtId="0" fontId="15" fillId="0" borderId="2" xfId="0" applyFont="1" applyBorder="1" applyAlignment="1">
      <alignment horizontal="right" vertical="center"/>
    </xf>
    <xf numFmtId="0" fontId="15" fillId="0" borderId="11" xfId="0" applyFont="1" applyBorder="1" applyAlignment="1">
      <alignment vertical="center"/>
    </xf>
    <xf numFmtId="0" fontId="16" fillId="0" borderId="11" xfId="0" applyFont="1" applyBorder="1" applyAlignment="1">
      <alignment vertical="center"/>
    </xf>
    <xf numFmtId="168" fontId="15" fillId="4" borderId="4" xfId="0" applyNumberFormat="1" applyFont="1" applyFill="1" applyBorder="1" applyAlignment="1">
      <alignment horizontal="right" vertical="center"/>
    </xf>
    <xf numFmtId="41" fontId="13" fillId="4" borderId="2" xfId="27" applyFont="1" applyFill="1" applyBorder="1" applyAlignment="1">
      <alignment horizontal="center" vertical="center"/>
    </xf>
    <xf numFmtId="0" fontId="24" fillId="36" borderId="2" xfId="0" applyFont="1" applyFill="1" applyBorder="1" applyAlignment="1">
      <alignment horizontal="left" vertical="center" wrapText="1"/>
    </xf>
    <xf numFmtId="0" fontId="24" fillId="36" borderId="2" xfId="0" applyFont="1" applyFill="1" applyBorder="1" applyAlignment="1">
      <alignment horizontal="center" vertical="center"/>
    </xf>
    <xf numFmtId="0" fontId="13" fillId="3" borderId="2" xfId="0" applyFont="1" applyFill="1" applyBorder="1" applyAlignment="1">
      <alignment horizontal="center" vertical="center" wrapText="1"/>
    </xf>
    <xf numFmtId="0" fontId="12" fillId="0" borderId="0" xfId="0" applyFont="1" applyAlignment="1">
      <alignment vertical="top" wrapText="1"/>
    </xf>
    <xf numFmtId="0" fontId="4" fillId="0" borderId="0" xfId="0" applyFont="1" applyAlignment="1">
      <alignment vertical="center"/>
    </xf>
    <xf numFmtId="0" fontId="12" fillId="0" borderId="0" xfId="0" applyFont="1" applyAlignment="1">
      <alignment horizontal="left"/>
    </xf>
    <xf numFmtId="0" fontId="12" fillId="0" borderId="0" xfId="0" applyFont="1" applyAlignment="1">
      <alignment horizontal="center" vertical="center"/>
    </xf>
    <xf numFmtId="0" fontId="24" fillId="36" borderId="2" xfId="0" applyFont="1" applyFill="1" applyBorder="1" applyAlignment="1">
      <alignment horizontal="center" vertical="center" wrapText="1"/>
    </xf>
    <xf numFmtId="0" fontId="15" fillId="37" borderId="2" xfId="0" applyFont="1" applyFill="1" applyBorder="1" applyAlignment="1">
      <alignment horizontal="left" vertical="center"/>
    </xf>
    <xf numFmtId="0" fontId="16" fillId="37" borderId="2" xfId="0" applyFont="1" applyFill="1" applyBorder="1" applyAlignment="1">
      <alignment vertical="center"/>
    </xf>
    <xf numFmtId="0" fontId="15" fillId="37" borderId="2" xfId="0" applyFont="1" applyFill="1" applyBorder="1" applyAlignment="1">
      <alignment horizontal="center" vertical="center"/>
    </xf>
    <xf numFmtId="3" fontId="16" fillId="37" borderId="2" xfId="0" applyNumberFormat="1" applyFont="1" applyFill="1" applyBorder="1" applyAlignment="1">
      <alignment horizontal="center" vertical="center"/>
    </xf>
    <xf numFmtId="0" fontId="13" fillId="3" borderId="4" xfId="0" applyFont="1" applyFill="1" applyBorder="1" applyAlignment="1">
      <alignment vertical="center"/>
    </xf>
    <xf numFmtId="171" fontId="43" fillId="0" borderId="0" xfId="4" applyFont="1" applyAlignment="1">
      <alignment horizontal="left"/>
    </xf>
    <xf numFmtId="0" fontId="44" fillId="0" borderId="0" xfId="0" applyFont="1" applyAlignment="1">
      <alignment horizontal="left" vertical="center"/>
    </xf>
    <xf numFmtId="0" fontId="44" fillId="0" borderId="0" xfId="0" applyFont="1" applyAlignment="1">
      <alignment horizontal="left" vertical="center" wrapText="1"/>
    </xf>
    <xf numFmtId="0" fontId="44" fillId="0" borderId="0" xfId="0" applyFont="1"/>
    <xf numFmtId="0" fontId="44" fillId="0" borderId="0" xfId="0" applyFont="1" applyAlignment="1">
      <alignment horizontal="center" vertical="center"/>
    </xf>
    <xf numFmtId="168" fontId="26" fillId="0" borderId="7" xfId="3" applyFont="1" applyFill="1" applyBorder="1" applyAlignment="1">
      <alignment vertical="center"/>
    </xf>
    <xf numFmtId="168" fontId="26" fillId="3" borderId="7" xfId="0" applyNumberFormat="1" applyFont="1" applyFill="1" applyBorder="1" applyAlignment="1">
      <alignment vertical="center" wrapText="1"/>
    </xf>
    <xf numFmtId="168" fontId="26" fillId="3" borderId="7" xfId="3" applyFont="1" applyFill="1" applyBorder="1" applyAlignment="1">
      <alignment vertical="center"/>
    </xf>
    <xf numFmtId="0" fontId="12" fillId="0" borderId="0" xfId="0" applyFont="1" applyAlignment="1">
      <alignment horizontal="left" vertical="center" wrapText="1"/>
    </xf>
    <xf numFmtId="0" fontId="16" fillId="4" borderId="2" xfId="0" applyFont="1" applyFill="1" applyBorder="1" applyAlignment="1">
      <alignment horizontal="center" vertical="center" wrapText="1"/>
    </xf>
    <xf numFmtId="0" fontId="12" fillId="0" borderId="0" xfId="0" applyFont="1" applyAlignment="1">
      <alignment horizontal="justify" vertical="center" wrapText="1"/>
    </xf>
    <xf numFmtId="0" fontId="20" fillId="0" borderId="0" xfId="0" applyFont="1" applyAlignment="1">
      <alignment horizontal="center"/>
    </xf>
    <xf numFmtId="0" fontId="12" fillId="0" borderId="0" xfId="0" applyFont="1" applyAlignment="1">
      <alignment vertical="center" wrapText="1"/>
    </xf>
    <xf numFmtId="0" fontId="16" fillId="0" borderId="9" xfId="0" applyFont="1" applyBorder="1" applyAlignment="1">
      <alignment vertical="center"/>
    </xf>
    <xf numFmtId="0" fontId="16" fillId="0" borderId="12" xfId="0" applyFont="1" applyBorder="1" applyAlignment="1">
      <alignment horizontal="center" vertical="center" wrapText="1"/>
    </xf>
    <xf numFmtId="0" fontId="15" fillId="0" borderId="0" xfId="0" applyFont="1" applyAlignment="1">
      <alignment horizontal="left" vertical="center"/>
    </xf>
    <xf numFmtId="167" fontId="13" fillId="0" borderId="12" xfId="55" applyFont="1" applyFill="1" applyBorder="1" applyAlignment="1">
      <alignment horizontal="center" vertical="center" wrapText="1"/>
    </xf>
    <xf numFmtId="168" fontId="16" fillId="0" borderId="2" xfId="0" applyNumberFormat="1" applyFont="1" applyBorder="1" applyAlignment="1">
      <alignment horizontal="right" vertical="center"/>
    </xf>
    <xf numFmtId="0" fontId="16" fillId="0" borderId="3" xfId="0" applyFont="1" applyBorder="1" applyAlignment="1">
      <alignment horizontal="center" vertical="center"/>
    </xf>
    <xf numFmtId="0" fontId="12" fillId="4" borderId="7" xfId="0" applyFont="1" applyFill="1" applyBorder="1" applyAlignment="1">
      <alignment vertical="center"/>
    </xf>
    <xf numFmtId="0" fontId="13" fillId="3" borderId="0" xfId="0" applyFont="1" applyFill="1" applyAlignment="1">
      <alignment vertical="center"/>
    </xf>
    <xf numFmtId="14" fontId="13" fillId="3" borderId="0" xfId="0" applyNumberFormat="1" applyFont="1" applyFill="1" applyAlignment="1">
      <alignment horizontal="center" vertical="center"/>
    </xf>
    <xf numFmtId="0" fontId="13" fillId="3" borderId="17" xfId="0" applyFont="1" applyFill="1" applyBorder="1" applyAlignment="1">
      <alignment vertical="center"/>
    </xf>
    <xf numFmtId="14" fontId="13" fillId="3" borderId="7" xfId="0" applyNumberFormat="1" applyFont="1" applyFill="1" applyBorder="1" applyAlignment="1">
      <alignment horizontal="center" vertical="center"/>
    </xf>
    <xf numFmtId="0" fontId="12" fillId="0" borderId="7" xfId="0" applyFont="1" applyBorder="1" applyAlignment="1">
      <alignment vertical="center"/>
    </xf>
    <xf numFmtId="0" fontId="12" fillId="3" borderId="10" xfId="0" applyFont="1" applyFill="1" applyBorder="1" applyAlignment="1">
      <alignment vertical="center"/>
    </xf>
    <xf numFmtId="173" fontId="12" fillId="3" borderId="4" xfId="32" applyNumberFormat="1" applyFont="1" applyFill="1" applyBorder="1" applyAlignment="1">
      <alignment vertical="center"/>
    </xf>
    <xf numFmtId="0" fontId="13" fillId="3" borderId="9" xfId="0" applyFont="1" applyFill="1" applyBorder="1" applyAlignment="1">
      <alignment vertical="center"/>
    </xf>
    <xf numFmtId="173" fontId="13" fillId="3" borderId="2" xfId="0" applyNumberFormat="1" applyFont="1" applyFill="1" applyBorder="1" applyAlignment="1">
      <alignment vertical="center"/>
    </xf>
    <xf numFmtId="0" fontId="13" fillId="3" borderId="10" xfId="0" applyFont="1" applyFill="1" applyBorder="1" applyAlignment="1">
      <alignment vertical="center"/>
    </xf>
    <xf numFmtId="0" fontId="13" fillId="3" borderId="11" xfId="0" applyFont="1" applyFill="1" applyBorder="1" applyAlignment="1">
      <alignment vertical="center"/>
    </xf>
    <xf numFmtId="173" fontId="13" fillId="3" borderId="6" xfId="0" applyNumberFormat="1" applyFont="1" applyFill="1" applyBorder="1" applyAlignment="1">
      <alignment vertical="center"/>
    </xf>
    <xf numFmtId="173" fontId="13" fillId="3" borderId="0" xfId="0" applyNumberFormat="1" applyFont="1" applyFill="1" applyAlignment="1">
      <alignment vertical="center"/>
    </xf>
    <xf numFmtId="41" fontId="12" fillId="0" borderId="0" xfId="27" applyFont="1" applyAlignment="1">
      <alignment vertical="center"/>
    </xf>
    <xf numFmtId="168" fontId="45" fillId="0" borderId="0" xfId="0" applyNumberFormat="1" applyFont="1" applyAlignment="1">
      <alignment vertical="center"/>
    </xf>
    <xf numFmtId="0" fontId="13"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2" fillId="0" borderId="0" xfId="0" applyNumberFormat="1" applyFont="1" applyAlignment="1">
      <alignment vertical="center"/>
    </xf>
    <xf numFmtId="168" fontId="4" fillId="3" borderId="13"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45" fillId="0" borderId="0" xfId="27" applyFont="1" applyAlignment="1">
      <alignment vertical="center"/>
    </xf>
    <xf numFmtId="3" fontId="45" fillId="0" borderId="0" xfId="0" applyNumberFormat="1" applyFont="1" applyAlignment="1">
      <alignment vertical="center"/>
    </xf>
    <xf numFmtId="0" fontId="21" fillId="0" borderId="0" xfId="0" applyFont="1" applyAlignment="1">
      <alignment horizontal="center"/>
    </xf>
    <xf numFmtId="0" fontId="15" fillId="0" borderId="0" xfId="0" applyFont="1" applyAlignment="1">
      <alignment horizontal="center" vertical="center"/>
    </xf>
    <xf numFmtId="178" fontId="46" fillId="0" borderId="0" xfId="27" applyNumberFormat="1" applyFont="1" applyBorder="1" applyAlignment="1">
      <alignment horizontal="right" vertical="center"/>
    </xf>
    <xf numFmtId="178" fontId="46" fillId="0" borderId="1" xfId="27" applyNumberFormat="1" applyFont="1" applyBorder="1" applyAlignment="1">
      <alignment horizontal="right" vertical="center"/>
    </xf>
    <xf numFmtId="178" fontId="46" fillId="0" borderId="12" xfId="27" applyNumberFormat="1" applyFont="1" applyBorder="1" applyAlignment="1">
      <alignment horizontal="right" vertical="center"/>
    </xf>
    <xf numFmtId="41" fontId="46" fillId="0" borderId="5" xfId="27" applyFont="1" applyBorder="1" applyAlignment="1">
      <alignment horizontal="right" vertical="center"/>
    </xf>
    <xf numFmtId="41" fontId="46" fillId="0" borderId="3" xfId="27" applyFont="1" applyBorder="1" applyAlignment="1">
      <alignment horizontal="right" vertical="center"/>
    </xf>
    <xf numFmtId="41" fontId="46" fillId="0" borderId="8" xfId="27" applyFont="1" applyBorder="1" applyAlignment="1">
      <alignment horizontal="right" vertical="center"/>
    </xf>
    <xf numFmtId="41" fontId="46" fillId="0" borderId="0" xfId="27" applyFont="1" applyBorder="1" applyAlignment="1">
      <alignment horizontal="right" vertical="center"/>
    </xf>
    <xf numFmtId="41" fontId="46" fillId="0" borderId="12" xfId="27" applyFont="1" applyBorder="1" applyAlignment="1">
      <alignment horizontal="right" vertical="center"/>
    </xf>
    <xf numFmtId="41" fontId="46" fillId="0" borderId="1" xfId="27" applyFont="1" applyBorder="1" applyAlignment="1">
      <alignment horizontal="right" vertical="center"/>
    </xf>
    <xf numFmtId="43" fontId="12" fillId="0" borderId="0" xfId="0" applyNumberFormat="1" applyFont="1" applyAlignment="1">
      <alignment vertical="center"/>
    </xf>
    <xf numFmtId="3" fontId="12" fillId="0" borderId="0" xfId="0" applyNumberFormat="1" applyFont="1" applyAlignment="1">
      <alignment vertical="center"/>
    </xf>
    <xf numFmtId="41" fontId="12" fillId="0" borderId="0" xfId="0" applyNumberFormat="1" applyFont="1" applyAlignment="1">
      <alignment vertical="center"/>
    </xf>
    <xf numFmtId="170" fontId="12" fillId="0" borderId="0" xfId="0" applyNumberFormat="1" applyFont="1" applyAlignment="1">
      <alignment vertical="center"/>
    </xf>
    <xf numFmtId="171" fontId="19" fillId="2" borderId="0" xfId="4" applyFont="1" applyFill="1" applyAlignment="1">
      <alignment horizontal="center"/>
    </xf>
    <xf numFmtId="0" fontId="15" fillId="0" borderId="2" xfId="0" applyFont="1" applyBorder="1" applyAlignment="1">
      <alignment horizontal="left" vertical="center" wrapText="1"/>
    </xf>
    <xf numFmtId="3" fontId="15" fillId="0" borderId="2" xfId="0" applyNumberFormat="1" applyFont="1" applyBorder="1" applyAlignment="1">
      <alignment horizontal="center" vertical="center" wrapText="1"/>
    </xf>
    <xf numFmtId="168" fontId="16" fillId="4" borderId="0" xfId="0" applyNumberFormat="1" applyFont="1" applyFill="1" applyAlignment="1">
      <alignment horizontal="right" vertical="center"/>
    </xf>
    <xf numFmtId="0" fontId="15" fillId="0" borderId="2" xfId="0" applyFont="1" applyBorder="1" applyAlignment="1">
      <alignment horizontal="center" vertical="center" wrapText="1"/>
    </xf>
    <xf numFmtId="173" fontId="12" fillId="0" borderId="0" xfId="0" applyNumberFormat="1" applyFont="1" applyAlignment="1">
      <alignment vertical="center"/>
    </xf>
    <xf numFmtId="168" fontId="13" fillId="0" borderId="10" xfId="3" applyFont="1" applyFill="1" applyBorder="1" applyAlignment="1">
      <alignment vertical="center"/>
    </xf>
    <xf numFmtId="168" fontId="12" fillId="0" borderId="10" xfId="3" applyFont="1" applyFill="1" applyBorder="1" applyAlignment="1">
      <alignment vertical="center"/>
    </xf>
    <xf numFmtId="0" fontId="16" fillId="4" borderId="0" xfId="0" applyFont="1" applyFill="1" applyAlignment="1">
      <alignment vertical="center"/>
    </xf>
    <xf numFmtId="0" fontId="12" fillId="4" borderId="7" xfId="0" quotePrefix="1" applyFont="1" applyFill="1" applyBorder="1" applyAlignment="1">
      <alignment vertical="center"/>
    </xf>
    <xf numFmtId="0" fontId="47" fillId="0" borderId="0" xfId="0" applyFont="1"/>
    <xf numFmtId="0" fontId="48" fillId="0" borderId="0" xfId="0" applyFont="1" applyAlignment="1">
      <alignment vertical="center"/>
    </xf>
    <xf numFmtId="0" fontId="16" fillId="0" borderId="1" xfId="0" applyFont="1" applyBorder="1" applyAlignment="1">
      <alignment horizontal="center" vertical="center"/>
    </xf>
    <xf numFmtId="3" fontId="13" fillId="0" borderId="0" xfId="0" applyNumberFormat="1" applyFont="1" applyAlignment="1">
      <alignment vertical="center"/>
    </xf>
    <xf numFmtId="0" fontId="12" fillId="4" borderId="10" xfId="0" applyFont="1" applyFill="1" applyBorder="1" applyAlignment="1">
      <alignment vertical="center"/>
    </xf>
    <xf numFmtId="0" fontId="13" fillId="0" borderId="6" xfId="0" applyFont="1" applyBorder="1" applyAlignment="1">
      <alignment vertical="center"/>
    </xf>
    <xf numFmtId="168" fontId="4" fillId="3" borderId="0" xfId="28" applyFont="1" applyFill="1" applyBorder="1" applyAlignment="1">
      <alignment vertical="center"/>
    </xf>
    <xf numFmtId="0" fontId="12" fillId="3" borderId="11" xfId="0" applyFont="1" applyFill="1" applyBorder="1" applyAlignment="1">
      <alignment vertical="center"/>
    </xf>
    <xf numFmtId="168" fontId="4" fillId="3" borderId="1" xfId="28" applyFont="1" applyFill="1" applyBorder="1" applyAlignment="1">
      <alignment vertical="center"/>
    </xf>
    <xf numFmtId="168" fontId="4" fillId="3" borderId="8" xfId="28" applyFont="1" applyFill="1" applyBorder="1" applyAlignment="1">
      <alignment vertical="center"/>
    </xf>
    <xf numFmtId="0" fontId="12" fillId="3" borderId="17" xfId="0" applyFont="1" applyFill="1" applyBorder="1" applyAlignment="1">
      <alignment vertical="center"/>
    </xf>
    <xf numFmtId="168" fontId="4" fillId="3" borderId="29" xfId="28" applyFont="1" applyFill="1" applyBorder="1" applyAlignment="1">
      <alignment vertical="center"/>
    </xf>
    <xf numFmtId="168" fontId="12" fillId="0" borderId="0" xfId="0" applyNumberFormat="1" applyFont="1" applyAlignment="1">
      <alignment horizontal="right" vertical="center"/>
    </xf>
    <xf numFmtId="168" fontId="12" fillId="0" borderId="29" xfId="0" applyNumberFormat="1" applyFont="1" applyBorder="1" applyAlignment="1">
      <alignment horizontal="right" vertical="center"/>
    </xf>
    <xf numFmtId="168" fontId="16" fillId="0" borderId="0" xfId="0" applyNumberFormat="1" applyFont="1" applyAlignment="1">
      <alignment horizontal="right" vertical="center"/>
    </xf>
    <xf numFmtId="0" fontId="15" fillId="0" borderId="0" xfId="0" applyFont="1" applyAlignment="1">
      <alignment horizontal="right" vertical="center"/>
    </xf>
    <xf numFmtId="168" fontId="16" fillId="4" borderId="7" xfId="0" applyNumberFormat="1"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11" xfId="0" applyFont="1" applyFill="1" applyBorder="1" applyAlignment="1">
      <alignment vertical="center"/>
    </xf>
    <xf numFmtId="0" fontId="51" fillId="0" borderId="30" xfId="0" applyFont="1" applyBorder="1" applyAlignment="1">
      <alignment vertical="center"/>
    </xf>
    <xf numFmtId="0" fontId="21" fillId="0" borderId="0" xfId="0" applyFont="1" applyAlignment="1">
      <alignment horizontal="center" vertical="center"/>
    </xf>
    <xf numFmtId="0" fontId="21" fillId="0" borderId="0" xfId="0" applyFont="1" applyAlignment="1">
      <alignment vertical="center"/>
    </xf>
    <xf numFmtId="0" fontId="20" fillId="0" borderId="30" xfId="0" applyFont="1" applyBorder="1"/>
    <xf numFmtId="4" fontId="15" fillId="0" borderId="2" xfId="0" applyNumberFormat="1" applyFont="1" applyBorder="1" applyAlignment="1">
      <alignment horizontal="right" vertical="center"/>
    </xf>
    <xf numFmtId="168" fontId="15" fillId="0" borderId="2" xfId="0" applyNumberFormat="1" applyFont="1" applyBorder="1" applyAlignment="1">
      <alignment horizontal="right" vertical="center"/>
    </xf>
    <xf numFmtId="0" fontId="15" fillId="3" borderId="2" xfId="0" applyFont="1" applyFill="1" applyBorder="1" applyAlignment="1">
      <alignment vertical="center"/>
    </xf>
    <xf numFmtId="0" fontId="20" fillId="3" borderId="0" xfId="0" applyFont="1" applyFill="1"/>
    <xf numFmtId="0" fontId="51" fillId="3" borderId="0" xfId="0" applyFont="1" applyFill="1" applyAlignment="1">
      <alignment vertical="center"/>
    </xf>
    <xf numFmtId="41" fontId="12" fillId="0" borderId="0" xfId="27" applyFont="1"/>
    <xf numFmtId="41" fontId="43" fillId="0" borderId="0" xfId="27" applyFont="1" applyAlignment="1">
      <alignment horizontal="left"/>
    </xf>
    <xf numFmtId="41" fontId="12" fillId="0" borderId="0" xfId="27" applyFont="1" applyAlignment="1">
      <alignment horizontal="left" vertical="center"/>
    </xf>
    <xf numFmtId="41" fontId="4" fillId="2" borderId="0" xfId="27" applyFont="1" applyFill="1"/>
    <xf numFmtId="41" fontId="25" fillId="0" borderId="0" xfId="27" applyFont="1"/>
    <xf numFmtId="0" fontId="52" fillId="0" borderId="4" xfId="0" quotePrefix="1" applyFont="1" applyBorder="1"/>
    <xf numFmtId="171" fontId="8" fillId="3" borderId="0" xfId="4" applyFont="1" applyFill="1" applyAlignment="1">
      <alignment horizontal="right"/>
    </xf>
    <xf numFmtId="171" fontId="43" fillId="3" borderId="0" xfId="4" applyFont="1" applyFill="1" applyAlignment="1">
      <alignment horizontal="right" wrapText="1"/>
    </xf>
    <xf numFmtId="0" fontId="20" fillId="3" borderId="0" xfId="0" applyFont="1" applyFill="1" applyAlignment="1">
      <alignment horizontal="right" vertical="center"/>
    </xf>
    <xf numFmtId="0" fontId="12" fillId="3" borderId="0" xfId="0" applyFont="1" applyFill="1" applyAlignment="1">
      <alignment horizontal="right" vertical="center"/>
    </xf>
    <xf numFmtId="0" fontId="12" fillId="3" borderId="0" xfId="0" applyFont="1" applyFill="1" applyAlignment="1">
      <alignment horizontal="right"/>
    </xf>
    <xf numFmtId="41" fontId="12" fillId="3" borderId="0" xfId="27" applyFont="1" applyFill="1" applyBorder="1" applyAlignment="1">
      <alignment horizontal="right"/>
    </xf>
    <xf numFmtId="41" fontId="15" fillId="0" borderId="29" xfId="27" applyFont="1" applyBorder="1" applyAlignment="1">
      <alignment horizontal="right" vertical="center"/>
    </xf>
    <xf numFmtId="41" fontId="15" fillId="0" borderId="0" xfId="27" applyFont="1" applyAlignment="1">
      <alignment horizontal="right" vertical="center"/>
    </xf>
    <xf numFmtId="41" fontId="16" fillId="0" borderId="15" xfId="27" applyFont="1" applyBorder="1" applyAlignment="1">
      <alignment horizontal="right" vertical="center"/>
    </xf>
    <xf numFmtId="41" fontId="47" fillId="0" borderId="0" xfId="27" applyFont="1"/>
    <xf numFmtId="41" fontId="16" fillId="0" borderId="1" xfId="27" applyFont="1" applyBorder="1" applyAlignment="1">
      <alignment horizontal="center" vertical="center"/>
    </xf>
    <xf numFmtId="168" fontId="12" fillId="0" borderId="4" xfId="3" applyFont="1" applyFill="1" applyBorder="1" applyAlignment="1">
      <alignment vertical="center"/>
    </xf>
    <xf numFmtId="0" fontId="4" fillId="0" borderId="0" xfId="0" applyFont="1" applyAlignment="1">
      <alignment horizontal="left" vertical="center" wrapText="1"/>
    </xf>
    <xf numFmtId="41" fontId="8" fillId="3" borderId="0" xfId="27" applyFont="1" applyFill="1"/>
    <xf numFmtId="41" fontId="43" fillId="3" borderId="0" xfId="27" applyFont="1" applyFill="1" applyAlignment="1">
      <alignment horizontal="left" wrapText="1"/>
    </xf>
    <xf numFmtId="41" fontId="20" fillId="3" borderId="0" xfId="27" applyFont="1" applyFill="1" applyAlignment="1">
      <alignment horizontal="left" vertical="center"/>
    </xf>
    <xf numFmtId="41" fontId="12" fillId="3" borderId="0" xfId="27" applyFont="1" applyFill="1" applyAlignment="1">
      <alignment horizontal="left" vertical="center"/>
    </xf>
    <xf numFmtId="41" fontId="12" fillId="3" borderId="0" xfId="27" applyFont="1" applyFill="1" applyBorder="1"/>
    <xf numFmtId="41" fontId="12" fillId="3" borderId="0" xfId="27" applyFont="1" applyFill="1"/>
    <xf numFmtId="0" fontId="53" fillId="0" borderId="0" xfId="0" applyFont="1" applyAlignment="1">
      <alignment vertical="center"/>
    </xf>
    <xf numFmtId="0" fontId="54" fillId="0" borderId="0" xfId="0" applyFont="1" applyAlignment="1">
      <alignment vertical="center"/>
    </xf>
    <xf numFmtId="0" fontId="55" fillId="0" borderId="0" xfId="0" applyFont="1" applyAlignment="1">
      <alignment vertical="center"/>
    </xf>
    <xf numFmtId="0" fontId="56" fillId="0" borderId="0" xfId="0" applyFont="1" applyAlignment="1">
      <alignment vertical="center"/>
    </xf>
    <xf numFmtId="0" fontId="55" fillId="0" borderId="0" xfId="0" applyFont="1" applyAlignment="1">
      <alignment horizontal="left" vertical="center"/>
    </xf>
    <xf numFmtId="0" fontId="57" fillId="0" borderId="0" xfId="0" applyFont="1" applyAlignment="1">
      <alignment vertical="center"/>
    </xf>
    <xf numFmtId="0" fontId="53" fillId="0" borderId="0" xfId="0" applyFont="1" applyAlignment="1">
      <alignment horizontal="center" vertical="center"/>
    </xf>
    <xf numFmtId="0" fontId="54" fillId="0" borderId="2" xfId="0" applyFont="1" applyBorder="1" applyAlignment="1">
      <alignment horizontal="center" vertical="center" wrapText="1"/>
    </xf>
    <xf numFmtId="0" fontId="53" fillId="0" borderId="0" xfId="0" applyFont="1" applyAlignment="1">
      <alignment vertical="center" wrapText="1"/>
    </xf>
    <xf numFmtId="41" fontId="53" fillId="0" borderId="0" xfId="0" applyNumberFormat="1" applyFont="1" applyAlignment="1">
      <alignment vertical="center"/>
    </xf>
    <xf numFmtId="0" fontId="60" fillId="3" borderId="0" xfId="0" applyFont="1" applyFill="1" applyAlignment="1">
      <alignment horizontal="center"/>
    </xf>
    <xf numFmtId="0" fontId="60" fillId="38" borderId="31" xfId="0" applyFont="1" applyFill="1" applyBorder="1" applyAlignment="1">
      <alignment horizontal="center" vertical="center"/>
    </xf>
    <xf numFmtId="0" fontId="60" fillId="38" borderId="32" xfId="0" applyFont="1" applyFill="1" applyBorder="1" applyAlignment="1">
      <alignment horizontal="center" wrapText="1"/>
    </xf>
    <xf numFmtId="0" fontId="61" fillId="3" borderId="33" xfId="0" applyFont="1" applyFill="1" applyBorder="1" applyAlignment="1">
      <alignment horizontal="center"/>
    </xf>
    <xf numFmtId="9" fontId="61" fillId="3" borderId="34" xfId="2" applyFont="1" applyFill="1" applyBorder="1" applyAlignment="1">
      <alignment horizontal="center"/>
    </xf>
    <xf numFmtId="41" fontId="0" fillId="0" borderId="0" xfId="27" applyFont="1"/>
    <xf numFmtId="168" fontId="15" fillId="0" borderId="5" xfId="0" applyNumberFormat="1" applyFont="1" applyBorder="1" applyAlignment="1">
      <alignment horizontal="right" vertical="center"/>
    </xf>
    <xf numFmtId="0" fontId="4" fillId="3" borderId="0" xfId="0" applyFont="1" applyFill="1"/>
    <xf numFmtId="41" fontId="59" fillId="0" borderId="0" xfId="27" quotePrefix="1" applyFont="1" applyBorder="1" applyAlignment="1">
      <alignment horizontal="left" vertical="center"/>
    </xf>
    <xf numFmtId="41" fontId="59" fillId="0" borderId="0" xfId="27" quotePrefix="1" applyFont="1" applyFill="1" applyBorder="1" applyAlignment="1">
      <alignment vertical="center"/>
    </xf>
    <xf numFmtId="168" fontId="4" fillId="3" borderId="2" xfId="28" applyFont="1" applyFill="1" applyBorder="1" applyAlignment="1">
      <alignment vertical="center"/>
    </xf>
    <xf numFmtId="41" fontId="13" fillId="3" borderId="6" xfId="27" applyFont="1" applyFill="1" applyBorder="1" applyAlignment="1">
      <alignment vertical="center"/>
    </xf>
    <xf numFmtId="9" fontId="12" fillId="0" borderId="0" xfId="2" applyFont="1" applyFill="1" applyBorder="1" applyAlignment="1">
      <alignment vertical="center"/>
    </xf>
    <xf numFmtId="171" fontId="18" fillId="0" borderId="0" xfId="4" applyFont="1"/>
    <xf numFmtId="171" fontId="8" fillId="0" borderId="0" xfId="4" applyFont="1" applyAlignment="1">
      <alignment horizontal="left" wrapText="1"/>
    </xf>
    <xf numFmtId="171" fontId="8" fillId="0" borderId="0" xfId="4" applyFont="1"/>
    <xf numFmtId="168" fontId="8" fillId="0" borderId="0" xfId="4" applyNumberFormat="1" applyFont="1" applyAlignment="1">
      <alignment horizontal="left" wrapText="1"/>
    </xf>
    <xf numFmtId="0" fontId="12" fillId="0" borderId="1" xfId="0" applyFont="1" applyBorder="1" applyAlignment="1">
      <alignment vertical="center"/>
    </xf>
    <xf numFmtId="0" fontId="12" fillId="0" borderId="0" xfId="0" applyFont="1" applyAlignment="1">
      <alignment wrapText="1"/>
    </xf>
    <xf numFmtId="0" fontId="8" fillId="0" borderId="2" xfId="0" applyFont="1" applyBorder="1" applyAlignment="1">
      <alignment horizontal="center" vertical="center" wrapText="1"/>
    </xf>
    <xf numFmtId="0" fontId="12" fillId="0" borderId="4" xfId="0" applyFont="1" applyBorder="1" applyAlignment="1">
      <alignment vertical="center" wrapText="1"/>
    </xf>
    <xf numFmtId="3" fontId="12" fillId="0" borderId="4" xfId="1" applyNumberFormat="1" applyFont="1" applyFill="1" applyBorder="1" applyAlignment="1">
      <alignment vertical="center"/>
    </xf>
    <xf numFmtId="0" fontId="12" fillId="0" borderId="5" xfId="0" applyFont="1" applyBorder="1" applyAlignment="1">
      <alignment vertical="center" wrapText="1"/>
    </xf>
    <xf numFmtId="172" fontId="12" fillId="0" borderId="4" xfId="0" applyNumberFormat="1" applyFont="1" applyBorder="1" applyAlignment="1">
      <alignment vertical="center"/>
    </xf>
    <xf numFmtId="0" fontId="12" fillId="0" borderId="10" xfId="0" applyFont="1" applyBorder="1"/>
    <xf numFmtId="0" fontId="13" fillId="0" borderId="6" xfId="0" applyFont="1" applyBorder="1" applyAlignment="1">
      <alignment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168" fontId="13" fillId="0" borderId="4" xfId="3" applyFont="1" applyFill="1" applyBorder="1" applyAlignment="1">
      <alignment vertical="center"/>
    </xf>
    <xf numFmtId="0" fontId="13" fillId="0" borderId="4" xfId="0" applyFont="1" applyBorder="1" applyAlignment="1">
      <alignment vertical="center"/>
    </xf>
    <xf numFmtId="41" fontId="12" fillId="0" borderId="4" xfId="27" applyFont="1" applyFill="1" applyBorder="1" applyAlignment="1">
      <alignment vertical="center" wrapText="1"/>
    </xf>
    <xf numFmtId="0" fontId="12" fillId="0" borderId="4" xfId="0" applyFont="1" applyBorder="1" applyAlignment="1">
      <alignment vertical="center"/>
    </xf>
    <xf numFmtId="0" fontId="13" fillId="0" borderId="5" xfId="0" applyFont="1" applyBorder="1" applyAlignment="1">
      <alignment horizontal="left" vertical="center" wrapText="1"/>
    </xf>
    <xf numFmtId="41" fontId="13" fillId="0" borderId="5" xfId="27" applyFont="1" applyFill="1" applyBorder="1" applyAlignment="1">
      <alignment vertical="center"/>
    </xf>
    <xf numFmtId="170" fontId="12" fillId="0" borderId="4" xfId="1" applyNumberFormat="1" applyFont="1" applyFill="1" applyBorder="1" applyAlignment="1">
      <alignment vertical="center"/>
    </xf>
    <xf numFmtId="168" fontId="13" fillId="0" borderId="5" xfId="3" applyFont="1" applyFill="1" applyBorder="1" applyAlignment="1">
      <alignment vertical="center"/>
    </xf>
    <xf numFmtId="41" fontId="12" fillId="0" borderId="4" xfId="27" applyFont="1" applyFill="1" applyBorder="1" applyAlignment="1">
      <alignment vertical="center"/>
    </xf>
    <xf numFmtId="0" fontId="12" fillId="0" borderId="4" xfId="0" applyFont="1" applyBorder="1" applyAlignment="1">
      <alignment vertical="top" wrapText="1"/>
    </xf>
    <xf numFmtId="0" fontId="8" fillId="0" borderId="5"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vertical="center" wrapText="1"/>
    </xf>
    <xf numFmtId="0" fontId="12" fillId="0" borderId="10" xfId="0" applyFont="1" applyBorder="1" applyAlignment="1">
      <alignment vertical="center" wrapText="1"/>
    </xf>
    <xf numFmtId="0" fontId="13" fillId="0" borderId="2" xfId="0" applyFont="1" applyBorder="1" applyAlignment="1">
      <alignment vertical="center" wrapText="1"/>
    </xf>
    <xf numFmtId="168" fontId="13" fillId="0" borderId="2" xfId="3" applyFont="1" applyFill="1" applyBorder="1" applyAlignment="1">
      <alignment vertical="center"/>
    </xf>
    <xf numFmtId="0" fontId="12" fillId="0" borderId="13" xfId="0" applyFont="1" applyBorder="1" applyAlignment="1">
      <alignment vertical="center"/>
    </xf>
    <xf numFmtId="0" fontId="13" fillId="0" borderId="6" xfId="0" applyFont="1" applyBorder="1" applyAlignment="1">
      <alignment wrapText="1"/>
    </xf>
    <xf numFmtId="0" fontId="13" fillId="0" borderId="4" xfId="0" applyFont="1" applyBorder="1" applyAlignment="1">
      <alignment wrapText="1"/>
    </xf>
    <xf numFmtId="168" fontId="12" fillId="0" borderId="4" xfId="3" applyFont="1" applyFill="1" applyBorder="1"/>
    <xf numFmtId="0" fontId="13" fillId="0" borderId="11" xfId="0" applyFont="1" applyBorder="1" applyAlignment="1">
      <alignment wrapText="1"/>
    </xf>
    <xf numFmtId="0" fontId="12" fillId="0" borderId="5" xfId="0" applyFont="1" applyBorder="1" applyAlignment="1">
      <alignment vertical="center"/>
    </xf>
    <xf numFmtId="0" fontId="12" fillId="0" borderId="10" xfId="0" applyFont="1" applyBorder="1" applyAlignment="1">
      <alignment vertical="center"/>
    </xf>
    <xf numFmtId="168" fontId="13" fillId="0" borderId="4" xfId="3" applyFont="1" applyFill="1" applyBorder="1"/>
    <xf numFmtId="168" fontId="13" fillId="0" borderId="4" xfId="0" applyNumberFormat="1" applyFont="1" applyBorder="1" applyAlignment="1">
      <alignment wrapText="1"/>
    </xf>
    <xf numFmtId="0" fontId="12" fillId="0" borderId="4" xfId="0" applyFont="1" applyBorder="1" applyAlignment="1">
      <alignment wrapText="1"/>
    </xf>
    <xf numFmtId="0" fontId="12" fillId="0" borderId="10" xfId="0" applyFont="1" applyBorder="1" applyAlignment="1">
      <alignment wrapText="1"/>
    </xf>
    <xf numFmtId="41" fontId="13" fillId="0" borderId="4" xfId="0" applyNumberFormat="1" applyFont="1" applyBorder="1" applyAlignment="1">
      <alignment wrapText="1"/>
    </xf>
    <xf numFmtId="41" fontId="12" fillId="0" borderId="4" xfId="27" applyFont="1" applyFill="1" applyBorder="1" applyAlignment="1">
      <alignment wrapText="1"/>
    </xf>
    <xf numFmtId="170" fontId="12" fillId="0" borderId="4" xfId="1" applyNumberFormat="1" applyFont="1" applyFill="1" applyBorder="1" applyAlignment="1">
      <alignment vertical="center" wrapText="1"/>
    </xf>
    <xf numFmtId="0" fontId="12" fillId="0" borderId="4" xfId="0" applyFont="1" applyBorder="1"/>
    <xf numFmtId="0" fontId="12" fillId="0" borderId="5" xfId="0" applyFont="1" applyBorder="1"/>
    <xf numFmtId="0" fontId="8" fillId="0" borderId="10" xfId="0" applyFont="1" applyBorder="1" applyAlignment="1">
      <alignment vertical="top" wrapText="1"/>
    </xf>
    <xf numFmtId="3" fontId="63" fillId="0" borderId="10" xfId="204" applyNumberFormat="1" applyFont="1" applyBorder="1"/>
    <xf numFmtId="41" fontId="13" fillId="0" borderId="4" xfId="0" applyNumberFormat="1" applyFont="1" applyBorder="1"/>
    <xf numFmtId="0" fontId="4" fillId="0" borderId="10" xfId="0" applyFont="1" applyBorder="1" applyAlignment="1">
      <alignment vertical="top" wrapText="1"/>
    </xf>
    <xf numFmtId="3" fontId="61" fillId="0" borderId="10" xfId="204" applyNumberFormat="1" applyFont="1" applyBorder="1"/>
    <xf numFmtId="41" fontId="12" fillId="0" borderId="4" xfId="27" applyFont="1" applyFill="1" applyBorder="1"/>
    <xf numFmtId="41" fontId="12" fillId="0" borderId="5" xfId="27" applyFont="1" applyFill="1" applyBorder="1"/>
    <xf numFmtId="0" fontId="12" fillId="0" borderId="6" xfId="0" applyFont="1" applyBorder="1"/>
    <xf numFmtId="0" fontId="13" fillId="0" borderId="9" xfId="0" applyFont="1" applyBorder="1" applyAlignment="1">
      <alignment vertical="center" wrapText="1"/>
    </xf>
    <xf numFmtId="3" fontId="60" fillId="0" borderId="2" xfId="204" applyNumberFormat="1" applyFont="1" applyBorder="1"/>
    <xf numFmtId="168" fontId="13" fillId="0" borderId="2" xfId="0" applyNumberFormat="1" applyFont="1" applyBorder="1"/>
    <xf numFmtId="0" fontId="13" fillId="0" borderId="10" xfId="0" applyFont="1" applyBorder="1" applyAlignment="1">
      <alignment vertical="center" wrapText="1"/>
    </xf>
    <xf numFmtId="172" fontId="13" fillId="0" borderId="0" xfId="0" applyNumberFormat="1" applyFont="1" applyAlignment="1">
      <alignment vertical="center"/>
    </xf>
    <xf numFmtId="0" fontId="12" fillId="0" borderId="6" xfId="0" applyFont="1" applyBorder="1" applyAlignment="1">
      <alignment wrapText="1"/>
    </xf>
    <xf numFmtId="170" fontId="13" fillId="0" borderId="2" xfId="1" applyNumberFormat="1" applyFont="1" applyFill="1" applyBorder="1" applyAlignment="1">
      <alignment vertical="center" wrapText="1"/>
    </xf>
    <xf numFmtId="168" fontId="13" fillId="0" borderId="6" xfId="3" applyFont="1" applyFill="1" applyBorder="1" applyAlignment="1">
      <alignment vertical="center"/>
    </xf>
    <xf numFmtId="170" fontId="8" fillId="0" borderId="2" xfId="1" applyNumberFormat="1" applyFont="1" applyFill="1" applyBorder="1" applyAlignment="1">
      <alignment horizontal="left" vertical="center" wrapText="1"/>
    </xf>
    <xf numFmtId="168" fontId="13" fillId="0" borderId="9" xfId="0" applyNumberFormat="1"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9" fontId="12" fillId="0" borderId="0" xfId="2" applyFont="1" applyFill="1"/>
    <xf numFmtId="168" fontId="13" fillId="0" borderId="2" xfId="0" applyNumberFormat="1" applyFont="1" applyBorder="1" applyAlignment="1">
      <alignment vertical="center" wrapText="1"/>
    </xf>
    <xf numFmtId="168" fontId="13" fillId="0" borderId="0" xfId="3" applyFont="1" applyFill="1" applyBorder="1" applyAlignment="1">
      <alignment vertical="center"/>
    </xf>
    <xf numFmtId="168" fontId="12" fillId="0" borderId="0" xfId="3" applyFont="1" applyFill="1" applyBorder="1" applyAlignment="1">
      <alignment vertical="center"/>
    </xf>
    <xf numFmtId="172" fontId="13" fillId="0" borderId="0" xfId="0" applyNumberFormat="1" applyFont="1"/>
    <xf numFmtId="3" fontId="63" fillId="0" borderId="0" xfId="204" applyNumberFormat="1" applyFont="1"/>
    <xf numFmtId="3" fontId="61" fillId="0" borderId="0" xfId="204" applyNumberFormat="1" applyFont="1"/>
    <xf numFmtId="0" fontId="61" fillId="0" borderId="0" xfId="204" applyFont="1"/>
    <xf numFmtId="41" fontId="60" fillId="0" borderId="3" xfId="27" applyFont="1" applyFill="1" applyBorder="1"/>
    <xf numFmtId="177" fontId="15" fillId="0" borderId="2" xfId="0" applyNumberFormat="1" applyFont="1" applyBorder="1" applyAlignment="1">
      <alignment horizontal="center" vertical="center" wrapText="1"/>
    </xf>
    <xf numFmtId="9" fontId="16" fillId="37" borderId="2" xfId="0" applyNumberFormat="1" applyFont="1" applyFill="1" applyBorder="1" applyAlignment="1">
      <alignment horizontal="center" vertical="center"/>
    </xf>
    <xf numFmtId="41" fontId="12" fillId="0" borderId="5" xfId="27" applyFont="1" applyFill="1" applyBorder="1" applyAlignment="1">
      <alignment vertical="center" wrapText="1"/>
    </xf>
    <xf numFmtId="41" fontId="13" fillId="0" borderId="4" xfId="27" applyFont="1" applyFill="1" applyBorder="1"/>
    <xf numFmtId="0" fontId="15" fillId="4" borderId="2" xfId="0" applyFont="1" applyFill="1" applyBorder="1" applyAlignment="1">
      <alignment vertical="center"/>
    </xf>
    <xf numFmtId="41" fontId="12" fillId="3" borderId="2" xfId="27" applyFont="1" applyFill="1" applyBorder="1" applyAlignment="1">
      <alignment vertical="center"/>
    </xf>
    <xf numFmtId="41" fontId="15" fillId="4" borderId="5" xfId="27" applyFont="1" applyFill="1" applyBorder="1" applyAlignment="1">
      <alignment horizontal="right" vertical="center"/>
    </xf>
    <xf numFmtId="41" fontId="16" fillId="4" borderId="2" xfId="27" applyFont="1" applyFill="1" applyBorder="1" applyAlignment="1">
      <alignment horizontal="right" vertical="center"/>
    </xf>
    <xf numFmtId="41" fontId="16" fillId="4" borderId="8" xfId="27" applyFont="1" applyFill="1" applyBorder="1" applyAlignment="1">
      <alignment horizontal="right" vertical="center"/>
    </xf>
    <xf numFmtId="14" fontId="16" fillId="0" borderId="1" xfId="0" applyNumberFormat="1" applyFont="1" applyBorder="1" applyAlignment="1">
      <alignment horizontal="right" vertical="center" wrapText="1"/>
    </xf>
    <xf numFmtId="0" fontId="13" fillId="3" borderId="0" xfId="0" applyFont="1" applyFill="1" applyAlignment="1">
      <alignment horizontal="center" vertical="center"/>
    </xf>
    <xf numFmtId="0" fontId="13" fillId="3" borderId="0" xfId="0" applyFont="1" applyFill="1" applyAlignment="1">
      <alignment horizontal="center" vertical="center" wrapText="1"/>
    </xf>
    <xf numFmtId="168" fontId="8" fillId="3" borderId="0" xfId="28" applyFont="1" applyFill="1" applyBorder="1" applyAlignment="1">
      <alignment vertical="center"/>
    </xf>
    <xf numFmtId="178" fontId="64" fillId="0" borderId="12" xfId="27" applyNumberFormat="1" applyFont="1" applyBorder="1" applyAlignment="1">
      <alignment horizontal="right" vertical="center"/>
    </xf>
    <xf numFmtId="41" fontId="64" fillId="0" borderId="12" xfId="27" applyFont="1" applyBorder="1" applyAlignment="1">
      <alignment horizontal="right" vertical="center"/>
    </xf>
    <xf numFmtId="41" fontId="64" fillId="0" borderId="3" xfId="27" applyFont="1" applyBorder="1" applyAlignment="1">
      <alignment horizontal="right" vertical="center"/>
    </xf>
    <xf numFmtId="178" fontId="64" fillId="0" borderId="29" xfId="27" applyNumberFormat="1" applyFont="1" applyBorder="1" applyAlignment="1">
      <alignment horizontal="right" vertical="center"/>
    </xf>
    <xf numFmtId="41" fontId="64" fillId="0" borderId="29" xfId="27" applyFont="1" applyBorder="1" applyAlignment="1">
      <alignment horizontal="right" vertical="center"/>
    </xf>
    <xf numFmtId="41" fontId="64" fillId="0" borderId="13" xfId="27" applyFont="1" applyBorder="1" applyAlignment="1">
      <alignment horizontal="right" vertical="center"/>
    </xf>
    <xf numFmtId="0" fontId="16" fillId="0" borderId="12" xfId="0" applyFont="1" applyBorder="1" applyAlignment="1">
      <alignment horizontal="right" vertical="center"/>
    </xf>
    <xf numFmtId="0" fontId="16" fillId="0" borderId="12" xfId="0" applyFont="1" applyBorder="1" applyAlignment="1">
      <alignment horizontal="right" vertical="center" wrapText="1"/>
    </xf>
    <xf numFmtId="43" fontId="64" fillId="0" borderId="12" xfId="0" applyNumberFormat="1" applyFont="1" applyBorder="1" applyAlignment="1">
      <alignment horizontal="right" vertical="center" wrapText="1"/>
    </xf>
    <xf numFmtId="0" fontId="64" fillId="0" borderId="12" xfId="0" applyFont="1" applyBorder="1" applyAlignment="1">
      <alignment horizontal="right" vertical="center" wrapText="1"/>
    </xf>
    <xf numFmtId="41" fontId="64" fillId="0" borderId="12" xfId="27" applyFont="1" applyBorder="1" applyAlignment="1">
      <alignment horizontal="right" vertical="center" wrapText="1"/>
    </xf>
    <xf numFmtId="178" fontId="64" fillId="0" borderId="12" xfId="0" applyNumberFormat="1" applyFont="1" applyBorder="1" applyAlignment="1">
      <alignment horizontal="right" vertical="center" wrapText="1"/>
    </xf>
    <xf numFmtId="178" fontId="64" fillId="0" borderId="12" xfId="27" applyNumberFormat="1" applyFont="1" applyBorder="1" applyAlignment="1">
      <alignment horizontal="right" vertical="center" wrapText="1"/>
    </xf>
    <xf numFmtId="0" fontId="15" fillId="0" borderId="12" xfId="0" applyFont="1" applyBorder="1" applyAlignment="1">
      <alignment horizontal="right" vertical="center" wrapText="1"/>
    </xf>
    <xf numFmtId="178" fontId="46" fillId="0" borderId="0" xfId="27" applyNumberFormat="1" applyFont="1" applyBorder="1" applyAlignment="1">
      <alignment horizontal="right" vertical="center" wrapText="1"/>
    </xf>
    <xf numFmtId="178" fontId="46" fillId="0" borderId="0" xfId="0" applyNumberFormat="1" applyFont="1" applyAlignment="1">
      <alignment horizontal="right" vertical="center" wrapText="1"/>
    </xf>
    <xf numFmtId="0" fontId="16" fillId="0" borderId="29" xfId="0" applyFont="1" applyBorder="1" applyAlignment="1">
      <alignment horizontal="right" vertical="center" wrapText="1"/>
    </xf>
    <xf numFmtId="178" fontId="46" fillId="0" borderId="12" xfId="27" applyNumberFormat="1" applyFont="1" applyBorder="1" applyAlignment="1">
      <alignment horizontal="right" vertical="center" wrapText="1"/>
    </xf>
    <xf numFmtId="178" fontId="46" fillId="0" borderId="12" xfId="0" applyNumberFormat="1" applyFont="1" applyBorder="1" applyAlignment="1">
      <alignment horizontal="right" vertical="center" wrapText="1"/>
    </xf>
    <xf numFmtId="0" fontId="16" fillId="0" borderId="1" xfId="0" applyFont="1" applyBorder="1" applyAlignment="1">
      <alignment horizontal="right" vertical="center" wrapText="1"/>
    </xf>
    <xf numFmtId="0" fontId="15" fillId="0" borderId="1" xfId="0" applyFont="1" applyBorder="1" applyAlignment="1">
      <alignment horizontal="right" vertical="center" wrapText="1"/>
    </xf>
    <xf numFmtId="0" fontId="15" fillId="0" borderId="1" xfId="0" applyFont="1" applyBorder="1" applyAlignment="1">
      <alignment horizontal="right" vertical="center"/>
    </xf>
    <xf numFmtId="0" fontId="16" fillId="0" borderId="9" xfId="0" applyFont="1" applyBorder="1" applyAlignment="1">
      <alignment horizontal="left" vertical="center"/>
    </xf>
    <xf numFmtId="0" fontId="16" fillId="0" borderId="9" xfId="0" applyFont="1" applyBorder="1" applyAlignment="1">
      <alignment horizontal="left" vertical="center" wrapText="1"/>
    </xf>
    <xf numFmtId="0" fontId="15" fillId="0" borderId="10" xfId="0" applyFont="1" applyBorder="1" applyAlignment="1">
      <alignment horizontal="left" vertical="center" wrapText="1"/>
    </xf>
    <xf numFmtId="0" fontId="16" fillId="0" borderId="17" xfId="0" applyFont="1" applyBorder="1" applyAlignment="1">
      <alignment horizontal="left" vertical="center" wrapText="1"/>
    </xf>
    <xf numFmtId="0" fontId="15" fillId="0" borderId="9" xfId="0" applyFont="1" applyBorder="1" applyAlignment="1">
      <alignment horizontal="left" vertical="center" wrapText="1"/>
    </xf>
    <xf numFmtId="0" fontId="16" fillId="0" borderId="11" xfId="0" applyFont="1" applyBorder="1" applyAlignment="1">
      <alignment horizontal="left" vertical="center" wrapText="1"/>
    </xf>
    <xf numFmtId="0" fontId="15" fillId="0" borderId="11" xfId="0" applyFont="1" applyBorder="1" applyAlignment="1">
      <alignment horizontal="left" vertical="center" wrapText="1"/>
    </xf>
    <xf numFmtId="41" fontId="64" fillId="0" borderId="3" xfId="27" applyFont="1" applyBorder="1" applyAlignment="1">
      <alignment horizontal="right" vertical="center" wrapText="1"/>
    </xf>
    <xf numFmtId="41" fontId="16" fillId="0" borderId="12" xfId="27" applyFont="1" applyBorder="1" applyAlignment="1">
      <alignment horizontal="center" vertical="center" wrapText="1"/>
    </xf>
    <xf numFmtId="41" fontId="13" fillId="0" borderId="12" xfId="27" applyFont="1" applyFill="1" applyBorder="1" applyAlignment="1">
      <alignment horizontal="center" vertical="center" wrapText="1"/>
    </xf>
    <xf numFmtId="41" fontId="13" fillId="0" borderId="3" xfId="27" applyFont="1" applyFill="1" applyBorder="1" applyAlignment="1">
      <alignment horizontal="center" vertical="center" wrapText="1"/>
    </xf>
    <xf numFmtId="0" fontId="15" fillId="0" borderId="12" xfId="0" applyFont="1" applyBorder="1" applyAlignment="1">
      <alignment horizontal="right" vertical="center"/>
    </xf>
    <xf numFmtId="178" fontId="64" fillId="0" borderId="1" xfId="27" applyNumberFormat="1" applyFont="1" applyBorder="1" applyAlignment="1">
      <alignment horizontal="right" vertical="center"/>
    </xf>
    <xf numFmtId="41" fontId="64" fillId="0" borderId="1" xfId="27" applyFont="1" applyBorder="1" applyAlignment="1">
      <alignment horizontal="right" vertical="center"/>
    </xf>
    <xf numFmtId="41" fontId="64" fillId="0" borderId="8" xfId="27" applyFont="1" applyBorder="1" applyAlignment="1">
      <alignment horizontal="right" vertical="center"/>
    </xf>
    <xf numFmtId="180" fontId="61" fillId="0" borderId="2" xfId="34" applyNumberFormat="1" applyFont="1" applyFill="1" applyBorder="1"/>
    <xf numFmtId="0" fontId="63" fillId="39" borderId="44" xfId="205" applyFont="1" applyFill="1" applyBorder="1"/>
    <xf numFmtId="165" fontId="60" fillId="39" borderId="2" xfId="34" applyFont="1" applyFill="1" applyBorder="1"/>
    <xf numFmtId="180" fontId="60" fillId="39" borderId="2" xfId="34" applyNumberFormat="1" applyFont="1" applyFill="1" applyBorder="1"/>
    <xf numFmtId="0" fontId="60" fillId="0" borderId="44" xfId="205" applyFont="1" applyBorder="1"/>
    <xf numFmtId="165" fontId="60" fillId="0" borderId="2" xfId="34" applyFont="1" applyBorder="1"/>
    <xf numFmtId="180" fontId="60" fillId="0" borderId="2" xfId="34" applyNumberFormat="1" applyFont="1" applyBorder="1"/>
    <xf numFmtId="0" fontId="61" fillId="0" borderId="46" xfId="205" applyFont="1" applyBorder="1"/>
    <xf numFmtId="165" fontId="61" fillId="0" borderId="2" xfId="34" applyFont="1" applyBorder="1"/>
    <xf numFmtId="41" fontId="61" fillId="0" borderId="2" xfId="27" applyFont="1" applyFill="1" applyBorder="1"/>
    <xf numFmtId="0" fontId="60" fillId="0" borderId="33" xfId="205" applyFont="1" applyBorder="1"/>
    <xf numFmtId="165" fontId="60" fillId="0" borderId="47" xfId="34" applyFont="1" applyFill="1" applyBorder="1"/>
    <xf numFmtId="180" fontId="60" fillId="0" borderId="47" xfId="34" applyNumberFormat="1" applyFont="1" applyFill="1" applyBorder="1"/>
    <xf numFmtId="0" fontId="70" fillId="0" borderId="10" xfId="0" applyFont="1" applyBorder="1" applyAlignment="1">
      <alignment vertical="center" wrapText="1"/>
    </xf>
    <xf numFmtId="0" fontId="70" fillId="0" borderId="17" xfId="0" applyFont="1" applyBorder="1" applyAlignment="1">
      <alignment wrapText="1"/>
    </xf>
    <xf numFmtId="168" fontId="26" fillId="3" borderId="4" xfId="0" applyNumberFormat="1" applyFont="1" applyFill="1" applyBorder="1" applyAlignment="1">
      <alignment vertical="center" wrapText="1"/>
    </xf>
    <xf numFmtId="0" fontId="12" fillId="4" borderId="2" xfId="0" quotePrefix="1" applyFont="1" applyFill="1" applyBorder="1" applyAlignment="1">
      <alignment vertical="center"/>
    </xf>
    <xf numFmtId="171" fontId="69" fillId="2" borderId="0" xfId="4" applyFont="1" applyFill="1" applyAlignment="1">
      <alignment horizontal="center"/>
    </xf>
    <xf numFmtId="0" fontId="47" fillId="0" borderId="0" xfId="0" applyFont="1" applyAlignment="1">
      <alignment horizontal="left" vertical="center"/>
    </xf>
    <xf numFmtId="0" fontId="71" fillId="0" borderId="0" xfId="0" applyFont="1" applyAlignment="1">
      <alignment horizontal="left" vertical="center" wrapText="1"/>
    </xf>
    <xf numFmtId="181" fontId="4" fillId="0" borderId="2" xfId="212" applyFill="1" applyBorder="1"/>
    <xf numFmtId="181" fontId="8" fillId="39" borderId="2" xfId="212" applyFont="1" applyFill="1" applyBorder="1"/>
    <xf numFmtId="0" fontId="63" fillId="39" borderId="33" xfId="205" applyFont="1" applyFill="1" applyBorder="1"/>
    <xf numFmtId="180" fontId="60" fillId="39" borderId="34" xfId="269" applyNumberFormat="1" applyFont="1" applyFill="1" applyBorder="1"/>
    <xf numFmtId="181" fontId="8" fillId="39" borderId="45" xfId="212" applyFont="1" applyFill="1" applyBorder="1"/>
    <xf numFmtId="181" fontId="8" fillId="39" borderId="47" xfId="212" applyFont="1" applyFill="1" applyBorder="1"/>
    <xf numFmtId="180" fontId="60" fillId="39" borderId="47" xfId="269" applyNumberFormat="1" applyFont="1" applyFill="1" applyBorder="1"/>
    <xf numFmtId="0" fontId="63" fillId="0" borderId="48" xfId="205" applyFont="1" applyBorder="1"/>
    <xf numFmtId="179" fontId="61" fillId="0" borderId="6" xfId="269" applyFont="1" applyBorder="1"/>
    <xf numFmtId="179" fontId="61" fillId="0" borderId="49" xfId="269" applyFont="1" applyBorder="1"/>
    <xf numFmtId="180" fontId="61" fillId="0" borderId="2" xfId="269" applyNumberFormat="1" applyFont="1" applyFill="1" applyBorder="1"/>
    <xf numFmtId="180" fontId="61" fillId="0" borderId="45" xfId="269" applyNumberFormat="1" applyFont="1" applyFill="1" applyBorder="1"/>
    <xf numFmtId="170" fontId="72" fillId="3" borderId="0" xfId="0" applyNumberFormat="1" applyFont="1" applyFill="1"/>
    <xf numFmtId="170" fontId="72" fillId="0" borderId="0" xfId="0" applyNumberFormat="1" applyFont="1" applyAlignment="1">
      <alignment wrapText="1"/>
    </xf>
    <xf numFmtId="0" fontId="47" fillId="0" borderId="0" xfId="0" applyFont="1" applyAlignment="1">
      <alignment wrapText="1"/>
    </xf>
    <xf numFmtId="173" fontId="73" fillId="0" borderId="2" xfId="22" applyNumberFormat="1" applyFont="1" applyFill="1" applyBorder="1" applyAlignment="1">
      <alignment horizontal="center" wrapText="1"/>
    </xf>
    <xf numFmtId="0" fontId="73" fillId="0" borderId="7" xfId="0" applyFont="1" applyBorder="1" applyAlignment="1">
      <alignment wrapText="1"/>
    </xf>
    <xf numFmtId="168" fontId="74" fillId="3" borderId="4" xfId="3" applyFont="1" applyFill="1" applyBorder="1" applyAlignment="1">
      <alignment vertical="center"/>
    </xf>
    <xf numFmtId="168" fontId="74" fillId="3" borderId="10" xfId="3" applyFont="1" applyFill="1" applyBorder="1" applyAlignment="1">
      <alignment vertical="center"/>
    </xf>
    <xf numFmtId="168" fontId="73" fillId="3" borderId="7" xfId="0" applyNumberFormat="1" applyFont="1" applyFill="1" applyBorder="1" applyAlignment="1">
      <alignment vertical="center" wrapText="1"/>
    </xf>
    <xf numFmtId="168" fontId="73" fillId="3" borderId="4" xfId="0" applyNumberFormat="1" applyFont="1" applyFill="1" applyBorder="1" applyAlignment="1">
      <alignment vertical="center" wrapText="1"/>
    </xf>
    <xf numFmtId="0" fontId="73" fillId="3" borderId="4" xfId="0" applyFont="1" applyFill="1" applyBorder="1" applyAlignment="1">
      <alignment vertical="center" wrapText="1"/>
    </xf>
    <xf numFmtId="168" fontId="74" fillId="3" borderId="4" xfId="3" applyFont="1" applyFill="1" applyBorder="1" applyAlignment="1">
      <alignment vertical="center" wrapText="1"/>
    </xf>
    <xf numFmtId="168" fontId="73" fillId="3" borderId="7" xfId="3" applyFont="1" applyFill="1" applyBorder="1" applyAlignment="1">
      <alignment vertical="center"/>
    </xf>
    <xf numFmtId="168" fontId="73" fillId="0" borderId="7" xfId="3" applyFont="1" applyFill="1" applyBorder="1" applyAlignment="1">
      <alignment vertical="center"/>
    </xf>
    <xf numFmtId="168" fontId="73" fillId="0" borderId="4" xfId="3" applyFont="1" applyFill="1" applyBorder="1" applyAlignment="1">
      <alignment vertical="center"/>
    </xf>
    <xf numFmtId="168" fontId="73" fillId="0" borderId="6" xfId="0" applyNumberFormat="1" applyFont="1" applyBorder="1" applyAlignment="1">
      <alignment vertical="center" wrapText="1"/>
    </xf>
    <xf numFmtId="168" fontId="73" fillId="0" borderId="6" xfId="3" applyFont="1" applyFill="1" applyBorder="1" applyAlignment="1">
      <alignment vertical="center"/>
    </xf>
    <xf numFmtId="170" fontId="75" fillId="3" borderId="0" xfId="1" applyNumberFormat="1" applyFont="1" applyFill="1" applyBorder="1" applyAlignment="1">
      <alignment wrapText="1"/>
    </xf>
    <xf numFmtId="168" fontId="74" fillId="3" borderId="4" xfId="0" applyNumberFormat="1" applyFont="1" applyFill="1" applyBorder="1" applyAlignment="1">
      <alignment vertical="center" wrapText="1"/>
    </xf>
    <xf numFmtId="168" fontId="25" fillId="3" borderId="4" xfId="0" applyNumberFormat="1" applyFont="1" applyFill="1" applyBorder="1" applyAlignment="1">
      <alignment vertical="center" wrapText="1"/>
    </xf>
    <xf numFmtId="0" fontId="76" fillId="3" borderId="31" xfId="0" applyFont="1" applyFill="1" applyBorder="1"/>
    <xf numFmtId="0" fontId="77" fillId="3" borderId="50" xfId="0" applyFont="1" applyFill="1" applyBorder="1"/>
    <xf numFmtId="0" fontId="77" fillId="3" borderId="32" xfId="0" applyFont="1" applyFill="1" applyBorder="1"/>
    <xf numFmtId="0" fontId="69" fillId="3" borderId="44" xfId="0" applyFont="1" applyFill="1" applyBorder="1" applyAlignment="1">
      <alignment wrapText="1"/>
    </xf>
    <xf numFmtId="0" fontId="77" fillId="3" borderId="44" xfId="0" applyFont="1" applyFill="1" applyBorder="1" applyAlignment="1">
      <alignment wrapText="1"/>
    </xf>
    <xf numFmtId="3" fontId="77" fillId="3" borderId="2" xfId="0" applyNumberFormat="1" applyFont="1" applyFill="1" applyBorder="1"/>
    <xf numFmtId="3" fontId="77" fillId="3" borderId="45" xfId="0" applyNumberFormat="1" applyFont="1" applyFill="1" applyBorder="1"/>
    <xf numFmtId="3" fontId="69" fillId="3" borderId="2" xfId="0" applyNumberFormat="1" applyFont="1" applyFill="1" applyBorder="1"/>
    <xf numFmtId="3" fontId="69" fillId="3" borderId="47" xfId="0" applyNumberFormat="1" applyFont="1" applyFill="1" applyBorder="1"/>
    <xf numFmtId="3" fontId="69" fillId="3" borderId="34" xfId="0" applyNumberFormat="1" applyFont="1" applyFill="1" applyBorder="1"/>
    <xf numFmtId="0" fontId="76" fillId="3" borderId="33" xfId="0" applyFont="1" applyFill="1" applyBorder="1"/>
    <xf numFmtId="3" fontId="69" fillId="3" borderId="51" xfId="0" applyNumberFormat="1" applyFont="1" applyFill="1" applyBorder="1"/>
    <xf numFmtId="14" fontId="54" fillId="0" borderId="0" xfId="0" applyNumberFormat="1" applyFont="1" applyAlignment="1">
      <alignment vertical="center"/>
    </xf>
    <xf numFmtId="0" fontId="61" fillId="3" borderId="0" xfId="0" applyFont="1" applyFill="1" applyAlignment="1">
      <alignment horizontal="left" vertical="center"/>
    </xf>
    <xf numFmtId="0" fontId="61" fillId="3" borderId="0" xfId="0" applyFont="1" applyFill="1"/>
    <xf numFmtId="14" fontId="61" fillId="3" borderId="0" xfId="0" applyNumberFormat="1" applyFont="1" applyFill="1"/>
    <xf numFmtId="3" fontId="61" fillId="3" borderId="6" xfId="0" applyNumberFormat="1" applyFont="1" applyFill="1" applyBorder="1" applyAlignment="1">
      <alignment vertical="center"/>
    </xf>
    <xf numFmtId="3" fontId="61" fillId="3" borderId="49" xfId="0" applyNumberFormat="1" applyFont="1" applyFill="1" applyBorder="1" applyAlignment="1">
      <alignment vertical="center"/>
    </xf>
    <xf numFmtId="0" fontId="61" fillId="3" borderId="2" xfId="0" applyFont="1" applyFill="1" applyBorder="1" applyAlignment="1">
      <alignment horizontal="center" vertical="center" wrapText="1"/>
    </xf>
    <xf numFmtId="0" fontId="61" fillId="3" borderId="56" xfId="0" applyFont="1" applyFill="1" applyBorder="1" applyAlignment="1">
      <alignment horizontal="left" vertical="center"/>
    </xf>
    <xf numFmtId="0" fontId="61" fillId="3" borderId="6" xfId="0" applyFont="1" applyFill="1" applyBorder="1" applyAlignment="1">
      <alignment horizontal="center" vertical="center"/>
    </xf>
    <xf numFmtId="0" fontId="60" fillId="39" borderId="44" xfId="0" applyFont="1" applyFill="1" applyBorder="1"/>
    <xf numFmtId="0" fontId="61" fillId="39" borderId="2" xfId="0" applyFont="1" applyFill="1" applyBorder="1"/>
    <xf numFmtId="3" fontId="60" fillId="39" borderId="2" xfId="0" applyNumberFormat="1" applyFont="1" applyFill="1" applyBorder="1"/>
    <xf numFmtId="3" fontId="60" fillId="39" borderId="45" xfId="0" applyNumberFormat="1" applyFont="1" applyFill="1" applyBorder="1"/>
    <xf numFmtId="0" fontId="60" fillId="39" borderId="33" xfId="0" applyFont="1" applyFill="1" applyBorder="1"/>
    <xf numFmtId="0" fontId="61" fillId="39" borderId="47" xfId="0" applyFont="1" applyFill="1" applyBorder="1"/>
    <xf numFmtId="3" fontId="60" fillId="39" borderId="47" xfId="0" applyNumberFormat="1" applyFont="1" applyFill="1" applyBorder="1"/>
    <xf numFmtId="3" fontId="60" fillId="39" borderId="34" xfId="0" applyNumberFormat="1" applyFont="1" applyFill="1" applyBorder="1"/>
    <xf numFmtId="0" fontId="60" fillId="39" borderId="53" xfId="0" applyFont="1" applyFill="1" applyBorder="1" applyAlignment="1">
      <alignment horizontal="center" vertical="center" wrapText="1"/>
    </xf>
    <xf numFmtId="0" fontId="60" fillId="39" borderId="55" xfId="0" applyFont="1" applyFill="1" applyBorder="1" applyAlignment="1">
      <alignment horizontal="center" vertical="center" wrapText="1"/>
    </xf>
    <xf numFmtId="0" fontId="60" fillId="39" borderId="47" xfId="0" applyFont="1" applyFill="1" applyBorder="1" applyAlignment="1">
      <alignment horizontal="center" vertical="center"/>
    </xf>
    <xf numFmtId="0" fontId="60" fillId="39" borderId="34" xfId="0" applyFont="1" applyFill="1" applyBorder="1" applyAlignment="1">
      <alignment horizontal="center" vertical="center"/>
    </xf>
    <xf numFmtId="0" fontId="4" fillId="0" borderId="2" xfId="0" applyFont="1" applyBorder="1" applyAlignment="1">
      <alignment horizontal="center" vertical="center"/>
    </xf>
    <xf numFmtId="41" fontId="4" fillId="0" borderId="2" xfId="27" applyFont="1" applyBorder="1" applyAlignment="1">
      <alignment horizontal="center" vertical="center"/>
    </xf>
    <xf numFmtId="0" fontId="8" fillId="0" borderId="2" xfId="0" applyFont="1" applyBorder="1" applyAlignment="1">
      <alignment horizontal="center" vertical="center"/>
    </xf>
    <xf numFmtId="41" fontId="8" fillId="0" borderId="2" xfId="27" applyFont="1" applyFill="1" applyBorder="1" applyAlignment="1">
      <alignment horizontal="center" vertical="center"/>
    </xf>
    <xf numFmtId="0" fontId="13" fillId="0" borderId="4" xfId="0" applyFont="1" applyBorder="1"/>
    <xf numFmtId="41" fontId="13" fillId="0" borderId="4" xfId="27" applyFont="1" applyBorder="1"/>
    <xf numFmtId="168" fontId="13" fillId="3" borderId="7" xfId="3" applyFont="1" applyFill="1" applyBorder="1" applyAlignment="1">
      <alignment horizontal="right"/>
    </xf>
    <xf numFmtId="41" fontId="13" fillId="3" borderId="7" xfId="27" applyFont="1" applyFill="1" applyBorder="1"/>
    <xf numFmtId="0" fontId="13" fillId="3" borderId="4" xfId="0" applyFont="1" applyFill="1" applyBorder="1" applyAlignment="1">
      <alignment horizontal="right"/>
    </xf>
    <xf numFmtId="41" fontId="13" fillId="3" borderId="5" xfId="27" applyFont="1" applyFill="1" applyBorder="1"/>
    <xf numFmtId="41" fontId="13" fillId="3" borderId="4" xfId="27" applyFont="1" applyFill="1" applyBorder="1" applyAlignment="1">
      <alignment horizontal="right"/>
    </xf>
    <xf numFmtId="41" fontId="13" fillId="3" borderId="4" xfId="27" applyFont="1" applyFill="1" applyBorder="1"/>
    <xf numFmtId="0" fontId="12" fillId="0" borderId="4" xfId="0" quotePrefix="1" applyFont="1" applyBorder="1"/>
    <xf numFmtId="41" fontId="12" fillId="0" borderId="4" xfId="27" quotePrefix="1" applyFont="1" applyBorder="1"/>
    <xf numFmtId="168" fontId="12" fillId="3" borderId="4" xfId="3" applyFont="1" applyFill="1" applyBorder="1" applyAlignment="1">
      <alignment horizontal="right"/>
    </xf>
    <xf numFmtId="41" fontId="12" fillId="3" borderId="4" xfId="27" applyFont="1" applyFill="1" applyBorder="1"/>
    <xf numFmtId="41" fontId="12" fillId="3" borderId="4" xfId="27" applyFont="1" applyFill="1" applyBorder="1" applyAlignment="1">
      <alignment horizontal="right"/>
    </xf>
    <xf numFmtId="0" fontId="13" fillId="0" borderId="4" xfId="0" quotePrefix="1" applyFont="1" applyBorder="1"/>
    <xf numFmtId="41" fontId="13" fillId="0" borderId="4" xfId="27" quotePrefix="1" applyFont="1" applyBorder="1"/>
    <xf numFmtId="170" fontId="12" fillId="3" borderId="4" xfId="1" quotePrefix="1" applyNumberFormat="1" applyFont="1" applyFill="1" applyBorder="1" applyAlignment="1">
      <alignment horizontal="right"/>
    </xf>
    <xf numFmtId="41" fontId="12" fillId="3" borderId="5" xfId="27" quotePrefix="1" applyFont="1" applyFill="1" applyBorder="1"/>
    <xf numFmtId="0" fontId="4" fillId="0" borderId="4" xfId="0" quotePrefix="1" applyFont="1" applyBorder="1"/>
    <xf numFmtId="41" fontId="4" fillId="0" borderId="4" xfId="27" quotePrefix="1" applyFont="1" applyBorder="1"/>
    <xf numFmtId="41" fontId="12" fillId="3" borderId="5" xfId="27" applyFont="1" applyFill="1" applyBorder="1"/>
    <xf numFmtId="41" fontId="12" fillId="0" borderId="4" xfId="27" applyFont="1" applyBorder="1"/>
    <xf numFmtId="0" fontId="12" fillId="3" borderId="4" xfId="0" applyFont="1" applyFill="1" applyBorder="1" applyAlignment="1">
      <alignment horizontal="right"/>
    </xf>
    <xf numFmtId="168" fontId="13" fillId="3" borderId="4" xfId="3" applyFont="1" applyFill="1" applyBorder="1" applyAlignment="1">
      <alignment horizontal="right"/>
    </xf>
    <xf numFmtId="168" fontId="12" fillId="3" borderId="5" xfId="3" applyFont="1" applyFill="1" applyBorder="1" applyAlignment="1">
      <alignment horizontal="right"/>
    </xf>
    <xf numFmtId="168" fontId="13" fillId="3" borderId="4" xfId="0" applyNumberFormat="1" applyFont="1" applyFill="1" applyBorder="1" applyAlignment="1">
      <alignment horizontal="right"/>
    </xf>
    <xf numFmtId="0" fontId="4" fillId="0" borderId="4" xfId="0" applyFont="1" applyBorder="1"/>
    <xf numFmtId="41" fontId="4" fillId="0" borderId="4" xfId="27" applyFont="1" applyBorder="1"/>
    <xf numFmtId="0" fontId="78" fillId="0" borderId="4" xfId="0" applyFont="1" applyBorder="1"/>
    <xf numFmtId="41" fontId="78" fillId="0" borderId="4" xfId="27" applyFont="1" applyBorder="1"/>
    <xf numFmtId="168" fontId="13" fillId="3" borderId="4" xfId="3" applyFont="1" applyFill="1" applyBorder="1" applyAlignment="1"/>
    <xf numFmtId="41" fontId="12" fillId="3" borderId="4" xfId="44" applyFont="1" applyFill="1" applyBorder="1" applyAlignment="1">
      <alignment horizontal="right"/>
    </xf>
    <xf numFmtId="0" fontId="13" fillId="0" borderId="6" xfId="0" applyFont="1" applyBorder="1"/>
    <xf numFmtId="41" fontId="13" fillId="0" borderId="6" xfId="27" applyFont="1" applyBorder="1"/>
    <xf numFmtId="168" fontId="13" fillId="3" borderId="6" xfId="3" applyFont="1" applyFill="1" applyBorder="1" applyAlignment="1">
      <alignment horizontal="right"/>
    </xf>
    <xf numFmtId="41" fontId="13" fillId="3" borderId="0" xfId="27" applyFont="1" applyFill="1" applyBorder="1" applyAlignment="1">
      <alignment vertical="center"/>
    </xf>
    <xf numFmtId="41" fontId="12" fillId="3" borderId="6" xfId="27" applyFont="1" applyFill="1" applyBorder="1" applyAlignment="1">
      <alignment vertical="center"/>
    </xf>
    <xf numFmtId="41" fontId="13" fillId="0" borderId="4" xfId="27" applyFont="1" applyFill="1" applyBorder="1" applyAlignment="1">
      <alignment vertical="center"/>
    </xf>
    <xf numFmtId="0" fontId="13" fillId="0" borderId="0" xfId="0" applyFont="1" applyAlignment="1">
      <alignment horizontal="left" vertical="center" wrapText="1"/>
    </xf>
    <xf numFmtId="0" fontId="4" fillId="0" borderId="0" xfId="0" applyFont="1" applyAlignment="1">
      <alignment horizontal="justify" vertical="center"/>
    </xf>
    <xf numFmtId="171" fontId="8" fillId="0" borderId="0" xfId="4" applyFont="1" applyAlignment="1">
      <alignment horizontal="left" wrapText="1"/>
    </xf>
    <xf numFmtId="0" fontId="12" fillId="0" borderId="0" xfId="0" applyFont="1" applyAlignment="1">
      <alignment horizontal="left" vertical="center"/>
    </xf>
    <xf numFmtId="171" fontId="43" fillId="0" borderId="0" xfId="4" applyFont="1" applyAlignment="1">
      <alignment horizontal="left" wrapText="1"/>
    </xf>
    <xf numFmtId="0" fontId="20" fillId="0" borderId="0" xfId="0" applyFont="1" applyAlignment="1">
      <alignment horizontal="left" vertical="center"/>
    </xf>
    <xf numFmtId="171" fontId="19" fillId="2" borderId="0" xfId="4" applyFont="1" applyFill="1" applyAlignment="1">
      <alignment horizontal="center"/>
    </xf>
    <xf numFmtId="0" fontId="44" fillId="0" borderId="0" xfId="0" applyFont="1" applyAlignment="1">
      <alignment horizontal="left" vertical="center" wrapText="1"/>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8" fillId="0" borderId="12" xfId="5" applyFont="1" applyBorder="1" applyAlignment="1">
      <alignment horizontal="center" vertical="center"/>
    </xf>
    <xf numFmtId="0" fontId="16" fillId="4" borderId="2" xfId="0" applyFont="1" applyFill="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center"/>
    </xf>
    <xf numFmtId="0" fontId="12" fillId="0" borderId="0" xfId="0" applyFont="1" applyAlignment="1">
      <alignment horizontal="justify" vertical="center" wrapText="1"/>
    </xf>
    <xf numFmtId="0" fontId="16" fillId="4" borderId="9" xfId="0" applyFont="1" applyFill="1" applyBorder="1" applyAlignment="1">
      <alignment horizontal="center" vertical="center"/>
    </xf>
    <xf numFmtId="0" fontId="16" fillId="4" borderId="12" xfId="0" applyFont="1" applyFill="1" applyBorder="1" applyAlignment="1">
      <alignment horizontal="center" vertical="center"/>
    </xf>
    <xf numFmtId="0" fontId="60" fillId="39" borderId="35" xfId="205" applyFont="1" applyFill="1" applyBorder="1" applyAlignment="1">
      <alignment horizontal="center"/>
    </xf>
    <xf numFmtId="0" fontId="60" fillId="39" borderId="36" xfId="205" applyFont="1" applyFill="1" applyBorder="1" applyAlignment="1">
      <alignment horizontal="center"/>
    </xf>
    <xf numFmtId="0" fontId="60" fillId="39" borderId="37" xfId="205" applyFont="1" applyFill="1" applyBorder="1" applyAlignment="1">
      <alignment horizontal="center"/>
    </xf>
    <xf numFmtId="0" fontId="60" fillId="39" borderId="39" xfId="205" applyFont="1" applyFill="1" applyBorder="1" applyAlignment="1">
      <alignment horizontal="center" vertical="center" wrapText="1"/>
    </xf>
    <xf numFmtId="0" fontId="60" fillId="39" borderId="40" xfId="205" applyFont="1" applyFill="1" applyBorder="1" applyAlignment="1">
      <alignment horizontal="center" vertical="center" wrapText="1"/>
    </xf>
    <xf numFmtId="0" fontId="60" fillId="39" borderId="42" xfId="205" applyFont="1" applyFill="1" applyBorder="1" applyAlignment="1">
      <alignment horizontal="center" vertical="center" wrapText="1"/>
    </xf>
    <xf numFmtId="0" fontId="60" fillId="39" borderId="39" xfId="205" applyFont="1" applyFill="1" applyBorder="1" applyAlignment="1">
      <alignment horizontal="center" vertical="center"/>
    </xf>
    <xf numFmtId="0" fontId="60" fillId="39" borderId="40" xfId="205" applyFont="1" applyFill="1" applyBorder="1" applyAlignment="1">
      <alignment horizontal="center" vertical="center"/>
    </xf>
    <xf numFmtId="0" fontId="60" fillId="39" borderId="42" xfId="205" applyFont="1" applyFill="1" applyBorder="1" applyAlignment="1">
      <alignment horizontal="center" vertical="center"/>
    </xf>
    <xf numFmtId="0" fontId="60" fillId="39" borderId="38" xfId="205" applyFont="1" applyFill="1" applyBorder="1" applyAlignment="1">
      <alignment horizontal="center" vertical="center"/>
    </xf>
    <xf numFmtId="0" fontId="60" fillId="39" borderId="41" xfId="205" applyFont="1" applyFill="1" applyBorder="1" applyAlignment="1">
      <alignment horizontal="center" vertical="center"/>
    </xf>
    <xf numFmtId="0" fontId="60" fillId="39" borderId="43" xfId="205" applyFont="1" applyFill="1" applyBorder="1" applyAlignment="1">
      <alignment horizontal="center" vertical="center"/>
    </xf>
    <xf numFmtId="0" fontId="13" fillId="0" borderId="0" xfId="0" applyFont="1" applyAlignment="1">
      <alignment horizontal="justify" vertical="center" wrapText="1"/>
    </xf>
    <xf numFmtId="0" fontId="13"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3" xfId="0" applyFont="1" applyFill="1" applyBorder="1" applyAlignment="1">
      <alignment horizontal="center" vertical="center"/>
    </xf>
    <xf numFmtId="0" fontId="44" fillId="0" borderId="0" xfId="0" applyFont="1" applyAlignment="1">
      <alignment horizontal="left" vertical="center"/>
    </xf>
    <xf numFmtId="0" fontId="15" fillId="0" borderId="0" xfId="0" applyFont="1" applyAlignment="1">
      <alignment vertical="center" wrapText="1"/>
    </xf>
    <xf numFmtId="0" fontId="60" fillId="39" borderId="52" xfId="0" applyFont="1" applyFill="1" applyBorder="1" applyAlignment="1">
      <alignment horizontal="center" vertical="center"/>
    </xf>
    <xf numFmtId="0" fontId="60" fillId="39" borderId="54" xfId="0" applyFont="1" applyFill="1" applyBorder="1" applyAlignment="1">
      <alignment horizontal="center" vertical="center"/>
    </xf>
    <xf numFmtId="0" fontId="60" fillId="39" borderId="53" xfId="0" applyFont="1" applyFill="1" applyBorder="1" applyAlignment="1">
      <alignment horizontal="center" vertical="center"/>
    </xf>
    <xf numFmtId="0" fontId="60" fillId="39" borderId="55" xfId="0" applyFont="1" applyFill="1" applyBorder="1" applyAlignment="1">
      <alignment horizontal="center" vertical="center"/>
    </xf>
    <xf numFmtId="0" fontId="60" fillId="39" borderId="50" xfId="0" applyFont="1" applyFill="1" applyBorder="1" applyAlignment="1">
      <alignment horizontal="center" vertical="center" wrapText="1"/>
    </xf>
    <xf numFmtId="0" fontId="60" fillId="39" borderId="32" xfId="0" applyFont="1" applyFill="1" applyBorder="1" applyAlignment="1">
      <alignment horizontal="center" vertical="center" wrapText="1"/>
    </xf>
    <xf numFmtId="0" fontId="54" fillId="0" borderId="0" xfId="0" applyFont="1" applyAlignment="1">
      <alignment horizontal="center" vertical="center"/>
    </xf>
    <xf numFmtId="0" fontId="55" fillId="0" borderId="0" xfId="0" applyFont="1" applyAlignment="1">
      <alignment horizontal="center" vertical="center"/>
    </xf>
    <xf numFmtId="0" fontId="58" fillId="0" borderId="0" xfId="0" applyFont="1" applyAlignment="1">
      <alignment horizontal="center" vertical="center"/>
    </xf>
    <xf numFmtId="0" fontId="56" fillId="0" borderId="2" xfId="0" applyFont="1" applyBorder="1" applyAlignment="1">
      <alignment horizontal="left" vertical="center" wrapText="1"/>
    </xf>
    <xf numFmtId="0" fontId="54" fillId="0" borderId="11" xfId="0" applyFont="1" applyBorder="1" applyAlignment="1">
      <alignment horizontal="center" vertical="center"/>
    </xf>
    <xf numFmtId="0" fontId="54" fillId="0" borderId="1" xfId="0" applyFont="1" applyBorder="1" applyAlignment="1">
      <alignment horizontal="center" vertical="center"/>
    </xf>
    <xf numFmtId="0" fontId="54" fillId="0" borderId="8" xfId="0" applyFont="1" applyBorder="1" applyAlignment="1">
      <alignment horizontal="center" vertical="center"/>
    </xf>
    <xf numFmtId="0" fontId="54" fillId="0" borderId="2" xfId="0" applyFont="1" applyBorder="1" applyAlignment="1">
      <alignment horizontal="center" vertical="center"/>
    </xf>
  </cellXfs>
  <cellStyles count="554">
    <cellStyle name="          _x000d__x000d_386grabber=VGA.3GR_x000d__x000d_" xfId="202" xr:uid="{00000000-0005-0000-0000-000000000000}"/>
    <cellStyle name="20% - Énfasis1" xfId="74" builtinId="30" customBuiltin="1"/>
    <cellStyle name="20% - Énfasis1 2" xfId="326" xr:uid="{05A6FFCD-877B-4A9C-8F67-70AE704AA01A}"/>
    <cellStyle name="20% - Énfasis1 2 2" xfId="473" xr:uid="{08ACC7B9-FA59-4CA6-9137-C62A2CDD1C57}"/>
    <cellStyle name="20% - Énfasis1 3" xfId="407" xr:uid="{2139CC0A-3447-4B16-A73E-A7DAC72AB6FF}"/>
    <cellStyle name="20% - Énfasis2" xfId="78" builtinId="34" customBuiltin="1"/>
    <cellStyle name="20% - Énfasis2 2" xfId="328" xr:uid="{74644DEF-0A06-4B38-9DF7-358EC6FDA6D7}"/>
    <cellStyle name="20% - Énfasis2 2 2" xfId="475" xr:uid="{D104BF45-B847-4273-9042-9E8EC5691306}"/>
    <cellStyle name="20% - Énfasis2 3" xfId="409" xr:uid="{0F2647EB-BD25-4E1C-8303-2FB5F251C8D8}"/>
    <cellStyle name="20% - Énfasis3" xfId="82" builtinId="38" customBuiltin="1"/>
    <cellStyle name="20% - Énfasis3 2" xfId="330" xr:uid="{7E366F27-20F9-4F44-9135-71162B6B752E}"/>
    <cellStyle name="20% - Énfasis3 2 2" xfId="477" xr:uid="{49CFFCDC-EE5D-420D-AA90-C93727ADC819}"/>
    <cellStyle name="20% - Énfasis3 3" xfId="411" xr:uid="{14E02EF1-17D6-41AE-8270-87ABA0BF5768}"/>
    <cellStyle name="20% - Énfasis4" xfId="86" builtinId="42" customBuiltin="1"/>
    <cellStyle name="20% - Énfasis4 2" xfId="332" xr:uid="{14FA6F14-279D-469F-9007-D1399771E385}"/>
    <cellStyle name="20% - Énfasis4 2 2" xfId="479" xr:uid="{304F08A8-745C-431C-84C8-36A7C15D7712}"/>
    <cellStyle name="20% - Énfasis4 3" xfId="413" xr:uid="{83DCB278-8D60-488F-98A7-7B127F3B8C28}"/>
    <cellStyle name="20% - Énfasis5" xfId="90" builtinId="46" customBuiltin="1"/>
    <cellStyle name="20% - Énfasis5 2" xfId="334" xr:uid="{8AD8BC17-B997-4659-9C48-F095C87FB9D3}"/>
    <cellStyle name="20% - Énfasis5 2 2" xfId="481" xr:uid="{2B0272C6-18B0-40CF-857B-1D6A202E9C3A}"/>
    <cellStyle name="20% - Énfasis5 3" xfId="415" xr:uid="{9F096640-6AD9-410D-A9EE-28B0BAD29272}"/>
    <cellStyle name="20% - Énfasis6" xfId="94" builtinId="50" customBuiltin="1"/>
    <cellStyle name="20% - Énfasis6 2" xfId="336" xr:uid="{F4E7C270-BA65-4844-88FA-A7A9FBB92DBB}"/>
    <cellStyle name="20% - Énfasis6 2 2" xfId="483" xr:uid="{292DA5E2-7E3A-4717-A90E-3070BD5ECBB4}"/>
    <cellStyle name="20% - Énfasis6 3" xfId="417" xr:uid="{41B64175-D873-477B-BAC2-87F2419723D8}"/>
    <cellStyle name="40% - Énfasis1" xfId="75" builtinId="31" customBuiltin="1"/>
    <cellStyle name="40% - Énfasis1 2" xfId="327" xr:uid="{2C55A709-577E-4769-BD6E-ED0ADAEBC1AA}"/>
    <cellStyle name="40% - Énfasis1 2 2" xfId="474" xr:uid="{4D68BD44-3638-4A9D-A200-1A9F1D03C997}"/>
    <cellStyle name="40% - Énfasis1 3" xfId="408" xr:uid="{CC9C2CA7-1582-4DE6-BB3F-66BE949D9A45}"/>
    <cellStyle name="40% - Énfasis2" xfId="79" builtinId="35" customBuiltin="1"/>
    <cellStyle name="40% - Énfasis2 2" xfId="329" xr:uid="{8B607055-2657-4B7C-B3E3-7E99C6B94132}"/>
    <cellStyle name="40% - Énfasis2 2 2" xfId="476" xr:uid="{9C9487BD-34C1-4AA9-A7E9-82DCE6282953}"/>
    <cellStyle name="40% - Énfasis2 3" xfId="410" xr:uid="{38F8695F-4ECA-49CD-866B-540617FC26F5}"/>
    <cellStyle name="40% - Énfasis3" xfId="83" builtinId="39" customBuiltin="1"/>
    <cellStyle name="40% - Énfasis3 2" xfId="331" xr:uid="{CCAC8E52-1875-4683-94F8-842965914BCD}"/>
    <cellStyle name="40% - Énfasis3 2 2" xfId="478" xr:uid="{BFFB45E7-5626-41A8-8072-D73A7CE6F2DF}"/>
    <cellStyle name="40% - Énfasis3 3" xfId="412" xr:uid="{6854852A-B184-419E-99E3-6A5E1907FB78}"/>
    <cellStyle name="40% - Énfasis4" xfId="87" builtinId="43" customBuiltin="1"/>
    <cellStyle name="40% - Énfasis4 2" xfId="333" xr:uid="{DAC50B1C-32D9-4726-9F80-ACA6D7338289}"/>
    <cellStyle name="40% - Énfasis4 2 2" xfId="480" xr:uid="{AA727ACE-0767-4AD7-8A6E-C91B1D1C6CD2}"/>
    <cellStyle name="40% - Énfasis4 3" xfId="414" xr:uid="{543B351A-FFFA-4F1A-92D7-ABE262B84A6C}"/>
    <cellStyle name="40% - Énfasis5" xfId="91" builtinId="47" customBuiltin="1"/>
    <cellStyle name="40% - Énfasis5 2" xfId="335" xr:uid="{B31A1099-C804-4EF9-ABD3-5FD496DED326}"/>
    <cellStyle name="40% - Énfasis5 2 2" xfId="482" xr:uid="{6D30EDA8-F0E3-4C5F-9E6C-7775707F548A}"/>
    <cellStyle name="40% - Énfasis5 3" xfId="416" xr:uid="{50D970E1-44F4-4A83-A908-CC1ADC4C3463}"/>
    <cellStyle name="40% - Énfasis6" xfId="95" builtinId="51" customBuiltin="1"/>
    <cellStyle name="40% - Énfasis6 2" xfId="337" xr:uid="{66DA1490-B73D-47E5-998F-960B1EDCF167}"/>
    <cellStyle name="40% - Énfasis6 2 2" xfId="484" xr:uid="{F340DB9B-14B1-4485-BE24-51BB938C3691}"/>
    <cellStyle name="40% - Énfasis6 3" xfId="418" xr:uid="{DC0F00AC-FA4C-4D41-ADEE-4FFB2636CD67}"/>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3" xfId="134" xr:uid="{00000000-0005-0000-0000-00001B000000}"/>
    <cellStyle name="Comma [0] 2 2 3" xfId="168" xr:uid="{00000000-0005-0000-0000-00001C000000}"/>
    <cellStyle name="Comma [0] 2 2 4" xfId="156" xr:uid="{00000000-0005-0000-0000-00001D000000}"/>
    <cellStyle name="Comma [0] 2 2 5" xfId="124" xr:uid="{00000000-0005-0000-0000-00001E000000}"/>
    <cellStyle name="Comma [0] 2 3" xfId="44" xr:uid="{00000000-0005-0000-0000-00001F000000}"/>
    <cellStyle name="Comma [0] 2 3 2" xfId="180" xr:uid="{00000000-0005-0000-0000-000020000000}"/>
    <cellStyle name="Comma [0] 2 3 3" xfId="133" xr:uid="{00000000-0005-0000-0000-000021000000}"/>
    <cellStyle name="Comma [0] 2 4" xfId="121" xr:uid="{00000000-0005-0000-0000-000022000000}"/>
    <cellStyle name="Comma [0] 2 5" xfId="155" xr:uid="{00000000-0005-0000-0000-000023000000}"/>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3" xfId="139" xr:uid="{00000000-0005-0000-0000-000029000000}"/>
    <cellStyle name="Comma 2 2 2 3" xfId="172" xr:uid="{00000000-0005-0000-0000-00002A000000}"/>
    <cellStyle name="Comma 2 2 2 4" xfId="161" xr:uid="{00000000-0005-0000-0000-00002B000000}"/>
    <cellStyle name="Comma 2 2 2 5" xfId="128" xr:uid="{00000000-0005-0000-0000-00002C000000}"/>
    <cellStyle name="Comma 2 2 3" xfId="48" xr:uid="{00000000-0005-0000-0000-00002D000000}"/>
    <cellStyle name="Comma 2 2 3 2" xfId="184" xr:uid="{00000000-0005-0000-0000-00002E000000}"/>
    <cellStyle name="Comma 2 2 3 3" xfId="137" xr:uid="{00000000-0005-0000-0000-00002F000000}"/>
    <cellStyle name="Comma 2 2 4" xfId="117" xr:uid="{00000000-0005-0000-0000-000030000000}"/>
    <cellStyle name="Comma 2 2 5" xfId="159" xr:uid="{00000000-0005-0000-0000-000031000000}"/>
    <cellStyle name="Comma 2 3" xfId="46" xr:uid="{00000000-0005-0000-0000-000032000000}"/>
    <cellStyle name="Comma 2 3 2" xfId="182" xr:uid="{00000000-0005-0000-0000-000033000000}"/>
    <cellStyle name="Comma 2 3 3" xfId="135" xr:uid="{00000000-0005-0000-0000-000034000000}"/>
    <cellStyle name="Comma 2 4" xfId="169" xr:uid="{00000000-0005-0000-0000-000035000000}"/>
    <cellStyle name="Comma 2 5" xfId="157" xr:uid="{00000000-0005-0000-0000-000036000000}"/>
    <cellStyle name="Comma 2 6" xfId="125" xr:uid="{00000000-0005-0000-0000-000037000000}"/>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Dia" xfId="206" xr:uid="{B539F3EA-14A5-4091-B3F5-1C4D96B77949}"/>
    <cellStyle name="Encabez1" xfId="207" xr:uid="{A8025E47-395B-457F-8C89-EBCF8A60CC38}"/>
    <cellStyle name="Encabez2" xfId="208" xr:uid="{2EC041AB-A2FE-46CF-8176-2CFB57D6ECCA}"/>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Fijo" xfId="209" xr:uid="{946C5BD8-CDE4-4EED-8298-CFFE6BB80494}"/>
    <cellStyle name="Financiero" xfId="210" xr:uid="{CD61DDBE-0C41-4334-9A0B-BBD78BD592C7}"/>
    <cellStyle name="Hipervínculo 2" xfId="354" xr:uid="{6EBFDE46-9DA4-41E2-93EE-2E17530877D6}"/>
    <cellStyle name="Incorrecto" xfId="62" builtinId="27" customBuiltin="1"/>
    <cellStyle name="Millares" xfId="1" builtinId="3"/>
    <cellStyle name="Millares [0]" xfId="27" builtinId="6"/>
    <cellStyle name="Millares [0] 10" xfId="212" xr:uid="{B5E0D0BB-6E22-4DA3-BFB3-876381AD0F70}"/>
    <cellStyle name="Millares [0] 11" xfId="200" xr:uid="{00000000-0005-0000-0000-000050000000}"/>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3" xfId="142" xr:uid="{00000000-0005-0000-0000-000055000000}"/>
    <cellStyle name="Millares [0] 2 2 2 4" xfId="472" xr:uid="{5A3892FB-9DB1-45BA-9F47-4F68FD12472E}"/>
    <cellStyle name="Millares [0] 2 2 3" xfId="177" xr:uid="{00000000-0005-0000-0000-000056000000}"/>
    <cellStyle name="Millares [0] 2 2 4" xfId="131" xr:uid="{00000000-0005-0000-0000-000057000000}"/>
    <cellStyle name="Millares [0] 2 2 5" xfId="325" xr:uid="{38A7FD61-F1E2-4704-8A7C-53BC628903BA}"/>
    <cellStyle name="Millares [0] 2 3" xfId="118" xr:uid="{00000000-0005-0000-0000-000058000000}"/>
    <cellStyle name="Millares [0] 2 3 2" xfId="493" xr:uid="{4A717E39-3A36-4728-8641-A0207D1506CC}"/>
    <cellStyle name="Millares [0] 2 3 3" xfId="346" xr:uid="{04DCF5E8-A3AC-44A6-AAC4-2DFBD1EDD831}"/>
    <cellStyle name="Millares [0] 2 4" xfId="151" xr:uid="{00000000-0005-0000-0000-000059000000}"/>
    <cellStyle name="Millares [0] 2 4 2" xfId="551" xr:uid="{4D6875E2-CA34-4C5B-99ED-E520EF084B99}"/>
    <cellStyle name="Millares [0] 2 5" xfId="406" xr:uid="{FE2796E3-9A31-46A1-90D3-0F2AB2C1043E}"/>
    <cellStyle name="Millares [0] 2 6" xfId="265" xr:uid="{103CCEFB-D997-4CD6-BD40-6244C0CE175D}"/>
    <cellStyle name="Millares [0] 3" xfId="39" xr:uid="{00000000-0005-0000-0000-00005A000000}"/>
    <cellStyle name="Millares [0] 3 2" xfId="52" xr:uid="{00000000-0005-0000-0000-00005B000000}"/>
    <cellStyle name="Millares [0] 3 2 2" xfId="188" xr:uid="{00000000-0005-0000-0000-00005C000000}"/>
    <cellStyle name="Millares [0] 3 2 2 2" xfId="486" xr:uid="{E6FA1AC9-4A2B-4647-A160-98A03A56F456}"/>
    <cellStyle name="Millares [0] 3 2 3" xfId="141" xr:uid="{00000000-0005-0000-0000-00005D000000}"/>
    <cellStyle name="Millares [0] 3 2 4" xfId="339" xr:uid="{0D510FB0-3258-4659-A01A-9FDEB57C5C37}"/>
    <cellStyle name="Millares [0] 3 3" xfId="176" xr:uid="{00000000-0005-0000-0000-00005E000000}"/>
    <cellStyle name="Millares [0] 3 3 2" xfId="420" xr:uid="{2C652D29-9CA5-4086-BC07-AE815664C235}"/>
    <cellStyle name="Millares [0] 3 4" xfId="160" xr:uid="{00000000-0005-0000-0000-00005F000000}"/>
    <cellStyle name="Millares [0] 3 5" xfId="130" xr:uid="{00000000-0005-0000-0000-000060000000}"/>
    <cellStyle name="Millares [0] 3 6" xfId="267" xr:uid="{41E2B48B-C600-4A3C-A748-C5C4248B2FA2}"/>
    <cellStyle name="Millares [0] 4" xfId="49" xr:uid="{00000000-0005-0000-0000-000061000000}"/>
    <cellStyle name="Millares [0] 4 2" xfId="185" xr:uid="{00000000-0005-0000-0000-000062000000}"/>
    <cellStyle name="Millares [0] 4 3" xfId="164" xr:uid="{00000000-0005-0000-0000-000063000000}"/>
    <cellStyle name="Millares [0] 4 4" xfId="138" xr:uid="{00000000-0005-0000-0000-000064000000}"/>
    <cellStyle name="Millares [0] 4 5" xfId="270" xr:uid="{1F33DF34-2ABB-4EE3-A689-C6101E0EF75A}"/>
    <cellStyle name="Millares [0] 4 8" xfId="199" xr:uid="{00000000-0005-0000-0000-000065000000}"/>
    <cellStyle name="Millares [0] 5" xfId="100" xr:uid="{00000000-0005-0000-0000-000066000000}"/>
    <cellStyle name="Millares [0] 5 2" xfId="190" xr:uid="{00000000-0005-0000-0000-000067000000}"/>
    <cellStyle name="Millares [0] 5 2 2" xfId="488" xr:uid="{AC17DE45-B5A0-4F35-A51F-38ED776B983E}"/>
    <cellStyle name="Millares [0] 5 3" xfId="152" xr:uid="{00000000-0005-0000-0000-000068000000}"/>
    <cellStyle name="Millares [0] 5 4" xfId="144" xr:uid="{00000000-0005-0000-0000-000069000000}"/>
    <cellStyle name="Millares [0] 5 5" xfId="341" xr:uid="{4E8E1AA9-6DEA-4DA8-AB9D-8A30E226DBB0}"/>
    <cellStyle name="Millares [0] 6" xfId="113" xr:uid="{00000000-0005-0000-0000-00006A000000}"/>
    <cellStyle name="Millares [0] 6 2" xfId="195" xr:uid="{00000000-0005-0000-0000-00006B000000}"/>
    <cellStyle name="Millares [0] 6 2 2" xfId="491" xr:uid="{AC75A994-4227-4605-8ED5-B214F0ADAC6E}"/>
    <cellStyle name="Millares [0] 6 3" xfId="165" xr:uid="{00000000-0005-0000-0000-00006C000000}"/>
    <cellStyle name="Millares [0] 6 4" xfId="149" xr:uid="{00000000-0005-0000-0000-00006D000000}"/>
    <cellStyle name="Millares [0] 6 5" xfId="345" xr:uid="{451E0C5D-DD72-4725-802D-AF9833B99592}"/>
    <cellStyle name="Millares [0] 7" xfId="99" xr:uid="{00000000-0005-0000-0000-00006E000000}"/>
    <cellStyle name="Millares [0] 8" xfId="171" xr:uid="{00000000-0005-0000-0000-00006F000000}"/>
    <cellStyle name="Millares [0] 9" xfId="127" xr:uid="{00000000-0005-0000-0000-000070000000}"/>
    <cellStyle name="Millares 10" xfId="55" xr:uid="{00000000-0005-0000-0000-000071000000}"/>
    <cellStyle name="Millares 10 2" xfId="116" xr:uid="{00000000-0005-0000-0000-000072000000}"/>
    <cellStyle name="Millares 10 3" xfId="358" xr:uid="{2DAF047E-99BA-465E-9C10-917435B6D938}"/>
    <cellStyle name="Millares 11" xfId="122" xr:uid="{00000000-0005-0000-0000-000073000000}"/>
    <cellStyle name="Millares 11 2" xfId="196" xr:uid="{00000000-0005-0000-0000-000074000000}"/>
    <cellStyle name="Millares 11 3" xfId="150" xr:uid="{00000000-0005-0000-0000-000075000000}"/>
    <cellStyle name="Millares 11 4" xfId="552" xr:uid="{BD24ACB2-43F3-4442-A9AD-0FD8B625701B}"/>
    <cellStyle name="Millares 12" xfId="97" xr:uid="{00000000-0005-0000-0000-000076000000}"/>
    <cellStyle name="Millares 13" xfId="167" xr:uid="{00000000-0005-0000-0000-000077000000}"/>
    <cellStyle name="Millares 14" xfId="166" xr:uid="{00000000-0005-0000-0000-000078000000}"/>
    <cellStyle name="Millares 15" xfId="153" xr:uid="{00000000-0005-0000-0000-000079000000}"/>
    <cellStyle name="Millares 16" xfId="123" xr:uid="{00000000-0005-0000-0000-00007A000000}"/>
    <cellStyle name="Millares 17" xfId="143" xr:uid="{00000000-0005-0000-0000-00007B000000}"/>
    <cellStyle name="Millares 17 2" xfId="492" xr:uid="{C35709C6-9E13-45A5-B29C-99E7AD86241C}"/>
    <cellStyle name="Millares 17 2 2" xfId="350" xr:uid="{7760B87B-CD92-4B67-866E-6F4D39785B8F}"/>
    <cellStyle name="Millares 17 2 2 2" xfId="496" xr:uid="{3D03D2CB-43E2-4732-8C74-513523EB5830}"/>
    <cellStyle name="Millares 18" xfId="349" xr:uid="{576803AC-2099-43CA-85CC-8511304A2E15}"/>
    <cellStyle name="Millares 18 2" xfId="495" xr:uid="{A7C6DC2F-54BA-4BFE-BFA0-99C0449E1655}"/>
    <cellStyle name="Millares 19" xfId="211" xr:uid="{4BE49486-7998-4282-9AED-2C20C2683F5C}"/>
    <cellStyle name="Millares 19 2" xfId="36" xr:uid="{00000000-0005-0000-0000-00007C000000}"/>
    <cellStyle name="Millares 19 2 2" xfId="51" xr:uid="{00000000-0005-0000-0000-00007D000000}"/>
    <cellStyle name="Millares 19 2 2 2" xfId="187" xr:uid="{00000000-0005-0000-0000-00007E000000}"/>
    <cellStyle name="Millares 19 2 2 3" xfId="140" xr:uid="{00000000-0005-0000-0000-00007F000000}"/>
    <cellStyle name="Millares 19 2 3" xfId="175" xr:uid="{00000000-0005-0000-0000-000080000000}"/>
    <cellStyle name="Millares 19 2 4" xfId="129" xr:uid="{00000000-0005-0000-0000-000081000000}"/>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3" xfId="136" xr:uid="{00000000-0005-0000-0000-000086000000}"/>
    <cellStyle name="Millares 2 2 3" xfId="170" xr:uid="{00000000-0005-0000-0000-000087000000}"/>
    <cellStyle name="Millares 2 2 4" xfId="158" xr:uid="{00000000-0005-0000-0000-000088000000}"/>
    <cellStyle name="Millares 2 2 5" xfId="126" xr:uid="{00000000-0005-0000-0000-000089000000}"/>
    <cellStyle name="Millares 2 3" xfId="35" xr:uid="{00000000-0005-0000-0000-00008A000000}"/>
    <cellStyle name="Millares 2 4" xfId="40" xr:uid="{00000000-0005-0000-0000-00008B000000}"/>
    <cellStyle name="Millares 2 4 2" xfId="98" xr:uid="{00000000-0005-0000-0000-00008C000000}"/>
    <cellStyle name="Millares 2 5" xfId="213" xr:uid="{57AA3D07-0614-48BB-9F42-1658119BD659}"/>
    <cellStyle name="Millares 3" xfId="14" xr:uid="{00000000-0005-0000-0000-00008D000000}"/>
    <cellStyle name="Millares 3 2" xfId="271" xr:uid="{DCC1018A-45AF-495B-9591-ED7DCF712E39}"/>
    <cellStyle name="Millares 3 2 2" xfId="422" xr:uid="{14800320-3D12-4659-90F1-B7346B415E47}"/>
    <cellStyle name="Millares 3 3" xfId="214" xr:uid="{8F2121C2-6E75-4200-AAED-BE5186675E1D}"/>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3" xfId="146" xr:uid="{00000000-0005-0000-0000-000092000000}"/>
    <cellStyle name="Millares 4 4" xfId="174" xr:uid="{00000000-0005-0000-0000-000093000000}"/>
    <cellStyle name="Millares 4 5" xfId="154" xr:uid="{00000000-0005-0000-0000-000094000000}"/>
    <cellStyle name="Millares 4 6" xfId="269" xr:uid="{537CF3D3-3449-4944-9194-012ACDFC4E62}"/>
    <cellStyle name="Millares 5" xfId="33" xr:uid="{00000000-0005-0000-0000-000095000000}"/>
    <cellStyle name="Millares 5 2" xfId="119" xr:uid="{00000000-0005-0000-0000-000096000000}"/>
    <cellStyle name="Millares 5 2 2" xfId="499" xr:uid="{D465AF5D-C5D9-4076-A39D-9E115AAA24BF}"/>
    <cellStyle name="Millares 5 2 3" xfId="353" xr:uid="{18BCEF55-402F-4424-8BAE-15E058E4E5A3}"/>
    <cellStyle name="Millares 5 3" xfId="111" xr:uid="{00000000-0005-0000-0000-000097000000}"/>
    <cellStyle name="Millares 5 3 2" xfId="193" xr:uid="{00000000-0005-0000-0000-000098000000}"/>
    <cellStyle name="Millares 5 3 3" xfId="147" xr:uid="{00000000-0005-0000-0000-000099000000}"/>
    <cellStyle name="Millares 5 4" xfId="173" xr:uid="{00000000-0005-0000-0000-00009A000000}"/>
    <cellStyle name="Millares 5 5" xfId="162" xr:uid="{00000000-0005-0000-0000-00009B000000}"/>
    <cellStyle name="Millares 5 6" xfId="275" xr:uid="{8695C132-D22E-4DD6-B4F1-508CE952B3A1}"/>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3" xfId="148" xr:uid="{00000000-0005-0000-0000-0000A0000000}"/>
    <cellStyle name="Millares 6 4" xfId="178" xr:uid="{00000000-0005-0000-0000-0000A1000000}"/>
    <cellStyle name="Millares 6 5" xfId="163" xr:uid="{00000000-0005-0000-0000-0000A2000000}"/>
    <cellStyle name="Millares 6 6" xfId="500" xr:uid="{686E9E90-8C49-4947-A6DD-06C4282A5497}"/>
    <cellStyle name="Millares 7" xfId="43" xr:uid="{00000000-0005-0000-0000-0000A3000000}"/>
    <cellStyle name="Millares 7 2" xfId="101" xr:uid="{00000000-0005-0000-0000-0000A4000000}"/>
    <cellStyle name="Millares 7 2 2" xfId="191" xr:uid="{00000000-0005-0000-0000-0000A5000000}"/>
    <cellStyle name="Millares 7 2 3" xfId="145" xr:uid="{00000000-0005-0000-0000-0000A6000000}"/>
    <cellStyle name="Millares 7 3" xfId="114" xr:uid="{00000000-0005-0000-0000-0000A7000000}"/>
    <cellStyle name="Millares 7 4" xfId="179" xr:uid="{00000000-0005-0000-0000-0000A8000000}"/>
    <cellStyle name="Millares 7 5" xfId="132" xr:uid="{00000000-0005-0000-0000-0000A9000000}"/>
    <cellStyle name="Millares 7 6" xfId="503" xr:uid="{B55B14F1-A327-4674-B0EE-CEE0B2CA375E}"/>
    <cellStyle name="Millares 8" xfId="54" xr:uid="{00000000-0005-0000-0000-0000AA000000}"/>
    <cellStyle name="Millares 8 2" xfId="120" xr:uid="{00000000-0005-0000-0000-0000AB000000}"/>
    <cellStyle name="Millares 8 2 2" xfId="498" xr:uid="{56511F33-713D-422A-9EB4-806BFCEF841C}"/>
    <cellStyle name="Millares 8 3" xfId="352" xr:uid="{6BB166E5-29DD-4FC8-9503-B2B3700144AF}"/>
    <cellStyle name="Millares 9" xfId="32" xr:uid="{00000000-0005-0000-0000-0000AC000000}"/>
    <cellStyle name="Millares 9 2" xfId="110" xr:uid="{00000000-0005-0000-0000-0000AD000000}"/>
    <cellStyle name="Millares 9 3" xfId="355" xr:uid="{51FFAB4C-FF4A-4059-831C-E83AE0E3BB2D}"/>
    <cellStyle name="Moneda [0] 2" xfId="553" xr:uid="{A179A1ED-94F5-404A-A0CB-75461BED66EE}"/>
    <cellStyle name="Monetario" xfId="215" xr:uid="{DC91F7A1-55C0-441C-B892-D2589D7FF0D1}"/>
    <cellStyle name="Neutral" xfId="63" builtinId="28" customBuiltin="1"/>
    <cellStyle name="Normal" xfId="0" builtinId="0"/>
    <cellStyle name="Normal 10" xfId="31" xr:uid="{00000000-0005-0000-0000-0000B0000000}"/>
    <cellStyle name="Normal 10 2" xfId="283" xr:uid="{BA9C9C43-D8FE-480A-9727-DCD7E1FF5A29}"/>
    <cellStyle name="Normal 10 2 2" xfId="430" xr:uid="{EB5555E1-398C-4323-BF61-413E022B9688}"/>
    <cellStyle name="Normal 10 3" xfId="347" xr:uid="{F55AE704-CD40-4A89-BEE4-365A54061625}"/>
    <cellStyle name="Normal 10 4" xfId="509" xr:uid="{7DD6C077-78FD-4C04-BDA5-8869001919D3}"/>
    <cellStyle name="Normal 10 5" xfId="364" xr:uid="{F0496B9D-2625-4A2D-A650-DE487356303E}"/>
    <cellStyle name="Normal 102" xfId="343" xr:uid="{8FBC1E25-0278-4078-9AD0-1EED34ED1337}"/>
    <cellStyle name="Normal 102 2" xfId="348" xr:uid="{AEA891CD-1EF1-47F7-8071-BFD641266D5E}"/>
    <cellStyle name="Normal 102 2 2" xfId="494" xr:uid="{61743DE3-DBB6-4E85-9A44-58A54AECEED3}"/>
    <cellStyle name="Normal 102 3" xfId="490" xr:uid="{1522B829-E19A-4EFC-A3DC-585A2FAC7D8F}"/>
    <cellStyle name="Normal 11" xfId="201" xr:uid="{00000000-0005-0000-0000-0000B1000000}"/>
    <cellStyle name="Normal 11 2" xfId="284" xr:uid="{55B6410A-AB88-4073-8A1A-D22EBC1EF6EC}"/>
    <cellStyle name="Normal 11 2 2" xfId="431" xr:uid="{93B012B5-2711-4637-AD54-E1F4611E282F}"/>
    <cellStyle name="Normal 11 3" xfId="510" xr:uid="{538F9CA1-927F-465A-9CD4-191E42D8A6D4}"/>
    <cellStyle name="Normal 11 4" xfId="365" xr:uid="{447BA30D-11D2-46E8-8DB7-F48177186399}"/>
    <cellStyle name="Normal 11 5" xfId="224" xr:uid="{EA9F0A68-0E49-4E58-9123-582C420D4C8D}"/>
    <cellStyle name="Normal 12" xfId="5" xr:uid="{00000000-0005-0000-0000-0000B2000000}"/>
    <cellStyle name="Normal 12 2" xfId="285" xr:uid="{CCED05EA-2327-44FF-B958-FB3E4F0B1CD2}"/>
    <cellStyle name="Normal 12 2 2" xfId="432" xr:uid="{D513C425-EB8E-4129-BD06-679102A510A4}"/>
    <cellStyle name="Normal 12 3" xfId="511" xr:uid="{996C9B65-6582-4067-A175-1FAA66BAD301}"/>
    <cellStyle name="Normal 12 4" xfId="366" xr:uid="{55229B3D-F8B7-4CEF-8B25-FA301CD7C7C1}"/>
    <cellStyle name="Normal 12 5" xfId="225" xr:uid="{A28A19EF-C5CA-40F6-8D61-A76DC079A747}"/>
    <cellStyle name="Normal 13" xfId="226" xr:uid="{DA11674F-D55D-477B-A384-5683196249F4}"/>
    <cellStyle name="Normal 13 2" xfId="286" xr:uid="{EBF7A57B-B63D-48B6-9A69-930EE0F7ED65}"/>
    <cellStyle name="Normal 13 2 2" xfId="433" xr:uid="{535FA381-C1BC-418B-B384-AE8C63A35C9C}"/>
    <cellStyle name="Normal 13 3" xfId="351" xr:uid="{F47E26ED-747F-439D-B828-6099203396D7}"/>
    <cellStyle name="Normal 13 3 2" xfId="497" xr:uid="{A2FCAB7A-08AF-4A67-9F17-55EF1517C5B6}"/>
    <cellStyle name="Normal 13 4" xfId="512" xr:uid="{402A66CE-4A79-441B-9801-A30728615309}"/>
    <cellStyle name="Normal 13 5" xfId="367" xr:uid="{F9FFF9C8-62B6-4B4B-AC21-7856B54EFA58}"/>
    <cellStyle name="Normal 14" xfId="228" xr:uid="{62973717-D790-4AF8-9317-8A8223744D25}"/>
    <cellStyle name="Normal 14 2" xfId="288" xr:uid="{5C5164A2-7152-4629-9710-ADC58B1DF55A}"/>
    <cellStyle name="Normal 14 2 2" xfId="435" xr:uid="{1CDF24E2-DE2F-4A8D-9533-0568DFCD4661}"/>
    <cellStyle name="Normal 14 3" xfId="514" xr:uid="{DF6DA95D-370C-4EF9-8C98-6987999C4881}"/>
    <cellStyle name="Normal 14 4" xfId="369" xr:uid="{16BC1942-1BFD-4822-8B5D-85FE564D1D3F}"/>
    <cellStyle name="Normal 15" xfId="6" xr:uid="{00000000-0005-0000-0000-0000B3000000}"/>
    <cellStyle name="Normal 15 2" xfId="287" xr:uid="{40A9E903-8568-4485-82F8-FA27E6D63856}"/>
    <cellStyle name="Normal 15 2 2" xfId="434" xr:uid="{3DF8FCC9-5AF0-4D86-891A-EA820334B784}"/>
    <cellStyle name="Normal 15 3" xfId="513" xr:uid="{0C8CC33C-5F96-4D94-B199-BB683644297D}"/>
    <cellStyle name="Normal 15 4" xfId="368" xr:uid="{0B661448-7117-486D-BA48-3E0B4687E8B8}"/>
    <cellStyle name="Normal 15 5" xfId="227" xr:uid="{6B463AA6-A835-4839-929F-A2BDA44EA7B0}"/>
    <cellStyle name="Normal 16" xfId="231" xr:uid="{9A960432-1335-47EC-9610-2640E97FF684}"/>
    <cellStyle name="Normal 16 2" xfId="291" xr:uid="{D2D10AB1-1087-4FD2-B746-E0B4C0774BA4}"/>
    <cellStyle name="Normal 16 2 2" xfId="438" xr:uid="{4D393BB5-A4A0-493C-B67E-E2A7433E3037}"/>
    <cellStyle name="Normal 16 3" xfId="517" xr:uid="{FF99FC33-B584-4C4B-922D-6332BBE042BF}"/>
    <cellStyle name="Normal 16 4" xfId="372" xr:uid="{4E2C27E7-4977-48A8-9BE8-6EA622B26378}"/>
    <cellStyle name="Normal 17" xfId="233" xr:uid="{11644A92-549E-4E10-85EE-585FF567C17C}"/>
    <cellStyle name="Normal 17 2" xfId="293" xr:uid="{94509EC8-1670-4728-A9DC-EFC73FE633F0}"/>
    <cellStyle name="Normal 17 2 2" xfId="440" xr:uid="{B34A3E14-7175-459D-A12E-6CF7BB05C19B}"/>
    <cellStyle name="Normal 17 3" xfId="519" xr:uid="{3CEB9610-01CC-4CA9-A54A-27D819A67725}"/>
    <cellStyle name="Normal 17 4" xfId="374" xr:uid="{EF597F7D-4180-4576-8E79-EC8F295322CA}"/>
    <cellStyle name="Normal 18" xfId="235" xr:uid="{6BFB861B-1032-4C6D-902A-6653632E795A}"/>
    <cellStyle name="Normal 18 2" xfId="295" xr:uid="{983D98DE-8D75-4D67-9528-83F7496B9FB5}"/>
    <cellStyle name="Normal 18 2 2" xfId="442" xr:uid="{18CADA30-7DFB-48F9-B899-221C891EB6A8}"/>
    <cellStyle name="Normal 18 3" xfId="521" xr:uid="{8A8D91F7-574E-464B-B8E0-0930336E54C2}"/>
    <cellStyle name="Normal 18 4" xfId="376" xr:uid="{C5E95735-4941-4966-B725-3D6B77B99F33}"/>
    <cellStyle name="Normal 19" xfId="238" xr:uid="{9B13A315-40DC-465D-ACF0-979FE3FCE1E5}"/>
    <cellStyle name="Normal 19 2" xfId="298" xr:uid="{8A0A82C4-26AA-48A2-91A2-A4CF7B9BB91B}"/>
    <cellStyle name="Normal 19 2 2" xfId="445" xr:uid="{8D6BBEC2-CC18-49DA-BBAF-712D47B9A78F}"/>
    <cellStyle name="Normal 19 3" xfId="524" xr:uid="{967CEB0E-0BB5-4B5C-9011-9B0615AAE3C2}"/>
    <cellStyle name="Normal 19 4" xfId="379" xr:uid="{F4435CA7-BFE0-4D81-BC5B-0B91DDF47E00}"/>
    <cellStyle name="Normal 2" xfId="15" xr:uid="{00000000-0005-0000-0000-0000B4000000}"/>
    <cellStyle name="Normal 2 10" xfId="30" xr:uid="{00000000-0005-0000-0000-0000B5000000}"/>
    <cellStyle name="Normal 2 12" xfId="216" xr:uid="{EA1FC29B-761C-493E-A6EC-68E5A4BFF373}"/>
    <cellStyle name="Normal 2 12 2" xfId="272" xr:uid="{097DE998-4CB3-432A-B4F9-C32664826EAD}"/>
    <cellStyle name="Normal 2 12 2 2" xfId="423" xr:uid="{BBD57EE9-1AD2-4E56-A376-D1052567A7F7}"/>
    <cellStyle name="Normal 2 12 3" xfId="501" xr:uid="{1D539AE4-04E5-4173-80E9-DA74EF4BA64C}"/>
    <cellStyle name="Normal 2 12 4" xfId="356" xr:uid="{14CD034B-2A67-4162-BAEC-08655C199200}"/>
    <cellStyle name="Normal 2 2" xfId="16" xr:uid="{00000000-0005-0000-0000-0000B6000000}"/>
    <cellStyle name="Normal 2 2 2" xfId="38" xr:uid="{00000000-0005-0000-0000-0000B7000000}"/>
    <cellStyle name="Normal 2 2 2 2" xfId="198" xr:uid="{00000000-0005-0000-0000-0000B8000000}"/>
    <cellStyle name="Normal 2 2 3" xfId="217" xr:uid="{D558604D-95BA-4659-A3C8-44D5A3A4D7B0}"/>
    <cellStyle name="Normal 2 3" xfId="37" xr:uid="{00000000-0005-0000-0000-0000B9000000}"/>
    <cellStyle name="Normal 2 4" xfId="7" xr:uid="{00000000-0005-0000-0000-0000BA000000}"/>
    <cellStyle name="Normal 20" xfId="241" xr:uid="{6E7E830A-D283-42A0-9887-435CC8510182}"/>
    <cellStyle name="Normal 20 2" xfId="301" xr:uid="{9D126904-4F15-4176-A478-B2E3F0C15FCE}"/>
    <cellStyle name="Normal 20 2 2" xfId="448" xr:uid="{75A3C9C7-DF42-4494-B103-B7F9D8E8A512}"/>
    <cellStyle name="Normal 20 3" xfId="527" xr:uid="{5BF9AF68-E308-451A-8D99-23156352BCCD}"/>
    <cellStyle name="Normal 20 4" xfId="382" xr:uid="{C5601256-788E-426A-BA47-E37A33E02923}"/>
    <cellStyle name="Normal 21" xfId="243" xr:uid="{F66B096B-5902-4F51-87F1-6051E5CD7342}"/>
    <cellStyle name="Normal 21 2" xfId="303" xr:uid="{80B0579C-9366-430B-B6A7-AC3D338DDBE7}"/>
    <cellStyle name="Normal 21 2 2" xfId="450" xr:uid="{60C79A58-39A5-430F-ABDC-0432ABFD977D}"/>
    <cellStyle name="Normal 21 3" xfId="529" xr:uid="{080A76AB-BEAE-490A-B75E-CCD40A62013F}"/>
    <cellStyle name="Normal 21 4" xfId="384" xr:uid="{D8A00A83-A971-463E-9F68-5BB6635CD5A0}"/>
    <cellStyle name="Normal 22" xfId="247" xr:uid="{4DB66F8F-1466-4FA3-9C79-A5C9BB7F96D4}"/>
    <cellStyle name="Normal 22 2" xfId="307" xr:uid="{2F611A38-01F6-41FE-ABC4-14AD02494A58}"/>
    <cellStyle name="Normal 22 2 2" xfId="454" xr:uid="{756B004F-085B-4B08-BBC0-773CF061E451}"/>
    <cellStyle name="Normal 22 3" xfId="533" xr:uid="{D8FEEF30-627E-4E75-AC32-4D9A1CC1C65B}"/>
    <cellStyle name="Normal 22 4" xfId="388" xr:uid="{726B6C7E-87E9-455C-ABEA-B5600C98D148}"/>
    <cellStyle name="Normal 23" xfId="248" xr:uid="{4B2F8028-63B9-4B73-BD7C-2F62B1A5C98B}"/>
    <cellStyle name="Normal 23 2" xfId="308" xr:uid="{9677ED9A-69AB-4DF8-907A-8D5AC5C1F781}"/>
    <cellStyle name="Normal 23 2 2" xfId="455" xr:uid="{E04B7E6B-9110-4E65-B049-8642898B1317}"/>
    <cellStyle name="Normal 23 3" xfId="534" xr:uid="{9B8BA14E-BD97-4A7E-A0E3-BC07095D6C28}"/>
    <cellStyle name="Normal 23 4" xfId="389" xr:uid="{C436CFE4-20B1-40B2-8FAE-991446E4C5FC}"/>
    <cellStyle name="Normal 24" xfId="252" xr:uid="{D9E3B28F-4103-4781-BC01-5E4F6202CFFF}"/>
    <cellStyle name="Normal 24 2" xfId="312" xr:uid="{2ECD3C85-04B3-433E-B00D-32DD6DB4A2E5}"/>
    <cellStyle name="Normal 24 2 2" xfId="459" xr:uid="{1E3B4DEC-CDD7-4239-8A91-787417C8062E}"/>
    <cellStyle name="Normal 24 3" xfId="538" xr:uid="{0169A765-6A6C-440E-82C0-F75A8A2520D6}"/>
    <cellStyle name="Normal 24 4" xfId="393" xr:uid="{6D6723E5-9D77-4CA3-A97C-8849A971B8CE}"/>
    <cellStyle name="Normal 25" xfId="229" xr:uid="{7022A02F-3C52-4DA7-8869-95E737B4A6C2}"/>
    <cellStyle name="Normal 25 2" xfId="289" xr:uid="{B951E621-7B7C-4D37-B74E-38FE68C557C2}"/>
    <cellStyle name="Normal 25 2 2" xfId="436" xr:uid="{96493746-CE78-4BDA-BB00-E91997E90244}"/>
    <cellStyle name="Normal 25 3" xfId="515" xr:uid="{4E438C78-EC52-47EB-AB01-B1AAB1FB1EE8}"/>
    <cellStyle name="Normal 25 4" xfId="370" xr:uid="{0C73B118-18BC-4D26-92C7-A923267236D7}"/>
    <cellStyle name="Normal 26" xfId="230" xr:uid="{E18AC9E1-0659-4357-8982-F57F55AD4CDA}"/>
    <cellStyle name="Normal 26 2" xfId="290" xr:uid="{6EF52BC2-EF65-4CD8-A613-2F0B44E48072}"/>
    <cellStyle name="Normal 26 2 2" xfId="437" xr:uid="{DC668262-59A1-4A5B-8279-73FF8621BB49}"/>
    <cellStyle name="Normal 26 3" xfId="516" xr:uid="{72A75B12-E856-4C19-8F77-B195EBC8E304}"/>
    <cellStyle name="Normal 26 4" xfId="371" xr:uid="{5EB44E7E-66DB-4CD3-80B2-4C5AB4248CE5}"/>
    <cellStyle name="Normal 27" xfId="232" xr:uid="{F60BD574-FBF1-46B3-B99F-ED9AB0320322}"/>
    <cellStyle name="Normal 27 2" xfId="292" xr:uid="{1A4A5FD9-A6BE-4467-A30D-5AD49121415D}"/>
    <cellStyle name="Normal 27 2 2" xfId="439" xr:uid="{C72C2B36-FAF9-49E8-B384-4FFE7F763B53}"/>
    <cellStyle name="Normal 27 3" xfId="518" xr:uid="{A9379B8D-1CE8-473A-ACB7-ADF082B14631}"/>
    <cellStyle name="Normal 27 4" xfId="373" xr:uid="{7DA65DE8-5876-454D-A6F6-C4DACB49D596}"/>
    <cellStyle name="Normal 28" xfId="234" xr:uid="{EE2DC0BC-1FD7-422E-B215-EFFD1D705D8C}"/>
    <cellStyle name="Normal 28 2" xfId="294" xr:uid="{20D2541A-72B7-43B0-AB23-656C55DD9BB6}"/>
    <cellStyle name="Normal 28 2 2" xfId="441" xr:uid="{DBB035DF-8DA5-4170-BDCD-22CE41E812A2}"/>
    <cellStyle name="Normal 28 3" xfId="520" xr:uid="{C57F3AE2-BD58-4356-AD5E-775E07AC0723}"/>
    <cellStyle name="Normal 28 4" xfId="375" xr:uid="{57B25B5D-9E98-46ED-BF72-B57C8E67030D}"/>
    <cellStyle name="Normal 29" xfId="236" xr:uid="{2AFE3A82-977A-49A3-8210-BB06855F8E8A}"/>
    <cellStyle name="Normal 29 2" xfId="296" xr:uid="{B3031ED5-A56A-4D3B-9232-AC04F534E5F4}"/>
    <cellStyle name="Normal 29 2 2" xfId="443" xr:uid="{3C34C6FC-F8EF-4960-B9B4-7F8DE52A78CE}"/>
    <cellStyle name="Normal 29 3" xfId="522" xr:uid="{8F0F7C73-57D2-4014-BCFA-3E40F21F6D03}"/>
    <cellStyle name="Normal 29 4" xfId="377" xr:uid="{06C39567-0249-484B-A808-90B3AA67FE75}"/>
    <cellStyle name="Normal 3" xfId="17" xr:uid="{00000000-0005-0000-0000-0000BB000000}"/>
    <cellStyle name="Normal 3 2" xfId="18" xr:uid="{00000000-0005-0000-0000-0000BC000000}"/>
    <cellStyle name="Normal 3 3" xfId="8" xr:uid="{00000000-0005-0000-0000-0000BD000000}"/>
    <cellStyle name="Normal 30" xfId="237" xr:uid="{97E2834F-197C-4C06-83A6-2EDC44D003B0}"/>
    <cellStyle name="Normal 30 2" xfId="297" xr:uid="{BDEA7524-440C-4770-BE51-E646A809DED6}"/>
    <cellStyle name="Normal 30 2 2" xfId="444" xr:uid="{051F5A62-660A-4D6D-B870-BABBA2AEC58C}"/>
    <cellStyle name="Normal 30 3" xfId="523" xr:uid="{0A4CC9D0-07C0-469F-9290-257B83383B63}"/>
    <cellStyle name="Normal 30 4" xfId="378" xr:uid="{804D4F2D-5CCA-4AFC-ADAF-D67D1DF061CC}"/>
    <cellStyle name="Normal 31" xfId="239" xr:uid="{8215DDC0-B01C-4D5F-A3DD-181843A24BD8}"/>
    <cellStyle name="Normal 31 2" xfId="299" xr:uid="{0029F10C-0C21-4435-8FAB-49A8C1F6E888}"/>
    <cellStyle name="Normal 31 2 2" xfId="446" xr:uid="{702DD570-7607-4DCE-8E1E-F2FCA337A234}"/>
    <cellStyle name="Normal 31 3" xfId="525" xr:uid="{189481A4-DDA7-4567-B9C1-2B72B97A0368}"/>
    <cellStyle name="Normal 31 4" xfId="380" xr:uid="{3148CF27-2754-4DA5-93B2-AFCB233831CF}"/>
    <cellStyle name="Normal 32" xfId="253" xr:uid="{140D697B-9116-4819-AE24-CB540501F2A7}"/>
    <cellStyle name="Normal 32 2" xfId="313" xr:uid="{5137DB59-8750-488A-9F51-A04436A348AD}"/>
    <cellStyle name="Normal 32 2 2" xfId="460" xr:uid="{8A52D01F-46E1-49E0-BCF0-6CB26417FE52}"/>
    <cellStyle name="Normal 32 3" xfId="539" xr:uid="{BB231A31-9BD6-4D15-AE8E-146B60D0BFD7}"/>
    <cellStyle name="Normal 32 4" xfId="394" xr:uid="{2D02DC8D-2ADE-442B-8BB2-C924936D6207}"/>
    <cellStyle name="Normal 33" xfId="240" xr:uid="{787F4E9E-847A-473E-BA33-DA7955F91EBC}"/>
    <cellStyle name="Normal 33 2" xfId="300" xr:uid="{EB5E9875-6292-4383-BC9A-E8A176851717}"/>
    <cellStyle name="Normal 33 2 2" xfId="447" xr:uid="{809F40F3-B14A-4785-A8EF-0B6F064D7E6A}"/>
    <cellStyle name="Normal 33 3" xfId="526" xr:uid="{8AF182F2-428A-448E-8C46-E3F0FCF98B6F}"/>
    <cellStyle name="Normal 33 4" xfId="381" xr:uid="{F3B42896-C1A0-474E-9564-79FB0716BDA9}"/>
    <cellStyle name="Normal 34" xfId="242" xr:uid="{61B65084-7ED6-4AFC-9859-A1A9BD987707}"/>
    <cellStyle name="Normal 34 2" xfId="302" xr:uid="{CB32F73B-B792-4FF3-B59A-E849169719E0}"/>
    <cellStyle name="Normal 34 2 2" xfId="449" xr:uid="{4C28AE29-2106-4196-9F34-D35A0A6AA08B}"/>
    <cellStyle name="Normal 34 3" xfId="528" xr:uid="{DE3828EB-0D23-437D-A38B-18446A162E50}"/>
    <cellStyle name="Normal 34 4" xfId="383" xr:uid="{2DFA5F72-8C79-4E66-BFE5-9B4679D6924F}"/>
    <cellStyle name="Normal 35" xfId="244" xr:uid="{1219AFD7-7ADC-4041-B30F-22BB4F54C52A}"/>
    <cellStyle name="Normal 35 2" xfId="304" xr:uid="{39F74CED-1C95-4BE0-9933-60B17A6404D5}"/>
    <cellStyle name="Normal 35 2 2" xfId="451" xr:uid="{0DE947D6-E546-4B1A-960E-DC3993B88317}"/>
    <cellStyle name="Normal 35 3" xfId="530" xr:uid="{63625CF5-63E1-4A5B-BA53-630CF7B8C252}"/>
    <cellStyle name="Normal 35 4" xfId="385" xr:uid="{6A95B61A-30EE-432F-822A-599028118C29}"/>
    <cellStyle name="Normal 36" xfId="254" xr:uid="{AF63951E-9FF2-4B2F-B28D-B722FBB14A89}"/>
    <cellStyle name="Normal 36 2" xfId="314" xr:uid="{8B4A01C8-5EA9-4B95-85DB-3446604AABFE}"/>
    <cellStyle name="Normal 36 2 2" xfId="461" xr:uid="{235CF94D-1CCB-4A79-8FF0-D6303EC351DA}"/>
    <cellStyle name="Normal 36 3" xfId="540" xr:uid="{46DE3648-20C4-49CB-B932-4A382C07EB6D}"/>
    <cellStyle name="Normal 36 4" xfId="395" xr:uid="{38A4E936-210B-4723-83F5-7F2A6DEB1651}"/>
    <cellStyle name="Normal 37" xfId="255" xr:uid="{5BA8F79E-6FB4-4593-8420-0A29B5D21517}"/>
    <cellStyle name="Normal 37 2" xfId="315" xr:uid="{9EDA4469-F8D8-46DC-88C8-DBD26DFC3F59}"/>
    <cellStyle name="Normal 37 2 2" xfId="462" xr:uid="{535FA854-024D-44FF-A200-3D59CBDBCF8E}"/>
    <cellStyle name="Normal 37 3" xfId="541" xr:uid="{3E0F5166-422A-47DD-9804-56F4540E6096}"/>
    <cellStyle name="Normal 37 4" xfId="396" xr:uid="{E6A31012-8848-4E1A-9C75-0645CDCC6783}"/>
    <cellStyle name="Normal 38" xfId="245" xr:uid="{80D6877F-FFE8-4FAD-B647-D8725A0BFDE2}"/>
    <cellStyle name="Normal 38 2" xfId="305" xr:uid="{CCB3F4A8-CECB-4C0F-A3B1-88849B29EF6B}"/>
    <cellStyle name="Normal 38 2 2" xfId="452" xr:uid="{23BAD47A-0318-41A8-8861-99CCCD588E2A}"/>
    <cellStyle name="Normal 38 3" xfId="531" xr:uid="{7C376B9C-C388-4DB1-8BE7-D37A62FC7ABB}"/>
    <cellStyle name="Normal 38 4" xfId="386" xr:uid="{2D74B8D7-A4EA-4469-ABF9-93AD13119394}"/>
    <cellStyle name="Normal 39" xfId="246" xr:uid="{A8121387-111F-4E21-9057-63992A98A4C1}"/>
    <cellStyle name="Normal 39 2" xfId="306" xr:uid="{F1359FA5-0BED-469E-82D1-7553BC3829CF}"/>
    <cellStyle name="Normal 39 2 2" xfId="453" xr:uid="{98804112-FD7E-453B-B299-E25C1697D19B}"/>
    <cellStyle name="Normal 39 3" xfId="532" xr:uid="{4E81CA0B-7743-4D24-BD0A-9B3AA4DA22D9}"/>
    <cellStyle name="Normal 39 4" xfId="387" xr:uid="{C5AB91FD-29AF-483F-9238-D08047E77BDB}"/>
    <cellStyle name="Normal 4" xfId="197" xr:uid="{00000000-0005-0000-0000-0000BE000000}"/>
    <cellStyle name="Normal 4 2" xfId="218" xr:uid="{38744374-8F03-402F-9DC3-07FEBE73C92A}"/>
    <cellStyle name="Normal 4 2 2" xfId="274" xr:uid="{D99B221B-3D82-4889-99B4-2521029F2E8C}"/>
    <cellStyle name="Normal 4 3" xfId="273" xr:uid="{44724AE5-ED38-425C-A109-5D8EEDE83579}"/>
    <cellStyle name="Normal 4 3 2" xfId="424" xr:uid="{7B17F58F-8BF7-4E38-BC97-92545142EC48}"/>
    <cellStyle name="Normal 4 4" xfId="502" xr:uid="{1052E1D2-42CD-46EA-B453-BEE62CED3BD9}"/>
    <cellStyle name="Normal 4 5" xfId="357" xr:uid="{D0AA2E67-A1D5-4DB6-AA4D-229D1EDEDC15}"/>
    <cellStyle name="Normal 40" xfId="256" xr:uid="{AED82F0F-8879-4652-A52D-3C2949518265}"/>
    <cellStyle name="Normal 40 2" xfId="316" xr:uid="{36DDE3B0-B989-4908-898F-84A0EB2C555A}"/>
    <cellStyle name="Normal 40 2 2" xfId="463" xr:uid="{AB9B6101-FAFC-4FFC-AB10-37A575448F47}"/>
    <cellStyle name="Normal 40 3" xfId="542" xr:uid="{83C44285-1A63-4BC0-9F0B-D5E851E80BFD}"/>
    <cellStyle name="Normal 40 4" xfId="397" xr:uid="{71DECCC7-A709-4279-A8FC-A44507FCECDB}"/>
    <cellStyle name="Normal 41" xfId="257" xr:uid="{88DB42B7-425C-4403-AACB-77ACBB1A3B47}"/>
    <cellStyle name="Normal 41 2" xfId="317" xr:uid="{0D69987B-5C25-4150-ACEB-89ED484D3DEC}"/>
    <cellStyle name="Normal 41 2 2" xfId="464" xr:uid="{4609DE58-9AD2-4C8E-B00F-56D679FDACA4}"/>
    <cellStyle name="Normal 41 3" xfId="543" xr:uid="{CDBA9124-2C2A-4CB4-A343-852F1B979C18}"/>
    <cellStyle name="Normal 41 4" xfId="398" xr:uid="{807CE77E-C649-4CC2-989B-42F78494E8AE}"/>
    <cellStyle name="Normal 42" xfId="249" xr:uid="{68D88DBF-137D-4BE2-A396-F2076678A874}"/>
    <cellStyle name="Normal 42 2" xfId="309" xr:uid="{1F767452-F733-48B6-A94B-B750F2E0B57D}"/>
    <cellStyle name="Normal 42 2 2" xfId="456" xr:uid="{A1DC8133-4A46-4065-8BD8-718879BC477A}"/>
    <cellStyle name="Normal 42 3" xfId="535" xr:uid="{77A21A08-AEAC-4AE3-AD06-1FD9B5F86E1B}"/>
    <cellStyle name="Normal 42 4" xfId="390" xr:uid="{37820467-FAAD-4E83-BBEE-76132ACD8C61}"/>
    <cellStyle name="Normal 43" xfId="250" xr:uid="{053A2D88-E4CD-4E80-A308-AE428875EF34}"/>
    <cellStyle name="Normal 43 2" xfId="310" xr:uid="{F98D532F-F03E-4186-BD6C-32BC240279BD}"/>
    <cellStyle name="Normal 43 2 2" xfId="457" xr:uid="{B1399BE0-CEC7-4343-91D5-8343E9BC5D64}"/>
    <cellStyle name="Normal 43 3" xfId="536" xr:uid="{BD079F05-043A-4133-A14F-8B214876CF90}"/>
    <cellStyle name="Normal 43 4" xfId="391" xr:uid="{7A0EB337-904A-4328-BC45-787C2A252929}"/>
    <cellStyle name="Normal 44" xfId="251" xr:uid="{02C02B96-2801-4258-8DDD-987D7C76191C}"/>
    <cellStyle name="Normal 44 2" xfId="311" xr:uid="{6528194A-AD86-41F4-AAEC-5453BD7ED3AB}"/>
    <cellStyle name="Normal 44 2 2" xfId="458" xr:uid="{B9354D28-AC33-4A2D-B5F8-F43AE67FD85F}"/>
    <cellStyle name="Normal 44 3" xfId="537" xr:uid="{C4D652E1-0854-4F32-8F21-C52D44A28B5C}"/>
    <cellStyle name="Normal 44 4" xfId="392" xr:uid="{BD49F28D-57AA-492A-A7C5-DCBEBD3F7DDD}"/>
    <cellStyle name="Normal 45" xfId="258" xr:uid="{F367B3B9-FE62-4E8E-88D5-FAE5B723C5EA}"/>
    <cellStyle name="Normal 45 2" xfId="318" xr:uid="{485B11C4-B0C4-47B5-BC4E-58220BBAD5C1}"/>
    <cellStyle name="Normal 45 2 2" xfId="465" xr:uid="{80A8C40F-5CAD-47E4-9DF9-FCDD7C6DEA09}"/>
    <cellStyle name="Normal 45 3" xfId="544" xr:uid="{18802659-44E9-422A-9942-2C743ED7E139}"/>
    <cellStyle name="Normal 45 4" xfId="399" xr:uid="{BB95AA99-B3B1-42E6-B8A3-30E1C47489D1}"/>
    <cellStyle name="Normal 46" xfId="259" xr:uid="{14EA713A-2EE0-4FD2-AF64-E30A23746062}"/>
    <cellStyle name="Normal 46 2" xfId="319" xr:uid="{7060F6D4-E5C6-477A-9572-9FCF40FA72D9}"/>
    <cellStyle name="Normal 46 2 2" xfId="466" xr:uid="{1529CCFE-D6B1-47E0-B292-2B50CA997033}"/>
    <cellStyle name="Normal 46 3" xfId="545" xr:uid="{CFD52A9A-E1EE-4736-BD0D-01D97EA5E527}"/>
    <cellStyle name="Normal 46 4" xfId="400" xr:uid="{D4653ECF-64B2-46A2-9D75-E478E57C5E40}"/>
    <cellStyle name="Normal 47" xfId="260" xr:uid="{46BD9D87-35F7-4733-863B-F53473F8318F}"/>
    <cellStyle name="Normal 47 2" xfId="320" xr:uid="{F8769E9A-EF0C-49F9-9A9B-94C2F9579845}"/>
    <cellStyle name="Normal 47 2 2" xfId="467" xr:uid="{9C438918-0BD0-42EE-9E5A-6DC3AFCEB7C6}"/>
    <cellStyle name="Normal 47 3" xfId="546" xr:uid="{403FE2C3-DA61-4DCE-B16E-CF48C7098500}"/>
    <cellStyle name="Normal 47 4" xfId="401" xr:uid="{6CE60D5A-4607-4FCD-B245-5EB586C4F89B}"/>
    <cellStyle name="Normal 48" xfId="261" xr:uid="{5D02AA17-6028-4DED-88CB-D79C1957E4A3}"/>
    <cellStyle name="Normal 48 2" xfId="321" xr:uid="{21F3E92C-3496-4FA4-B8A7-FAD7432A01B5}"/>
    <cellStyle name="Normal 48 2 2" xfId="468" xr:uid="{B1D0A5F2-EE73-409A-9831-64A97937B6B5}"/>
    <cellStyle name="Normal 48 3" xfId="547" xr:uid="{001FCFE2-B837-48A1-9901-190875CA595D}"/>
    <cellStyle name="Normal 48 4" xfId="402" xr:uid="{43F5AE0F-2B81-4923-B3D8-D894EA86D7FD}"/>
    <cellStyle name="Normal 49" xfId="262" xr:uid="{8F5C59CF-8299-43D0-B64B-FDAC240CF869}"/>
    <cellStyle name="Normal 49 2" xfId="322" xr:uid="{5A68DF50-34AC-4999-8816-87D055B66DAE}"/>
    <cellStyle name="Normal 49 2 2" xfId="469" xr:uid="{346236FD-DEAA-4BEF-99E0-57A480585179}"/>
    <cellStyle name="Normal 49 3" xfId="548" xr:uid="{4611E2BD-4025-468B-9096-B6888295629A}"/>
    <cellStyle name="Normal 49 4" xfId="403" xr:uid="{CB07E71D-06DD-4631-8CE4-CA4AE63048B7}"/>
    <cellStyle name="Normal 5" xfId="21" xr:uid="{00000000-0005-0000-0000-0000BF000000}"/>
    <cellStyle name="Normal 5 2" xfId="278" xr:uid="{816ABF8F-041E-4AD3-9C2F-16507E29C6CF}"/>
    <cellStyle name="Normal 5 2 2" xfId="425" xr:uid="{02F02F07-21BD-4E9C-BEA7-E73E7A0E162C}"/>
    <cellStyle name="Normal 5 3" xfId="504" xr:uid="{6F3A5F19-7268-476C-930F-B23FDB163D2F}"/>
    <cellStyle name="Normal 5 4" xfId="359" xr:uid="{AC0E8C66-0F2A-4642-94D1-1279B6059847}"/>
    <cellStyle name="Normal 50" xfId="263" xr:uid="{6EFBA967-6552-46CE-ABD3-3968469D1F11}"/>
    <cellStyle name="Normal 50 2" xfId="323" xr:uid="{C96B6B5E-99D1-4D8B-B1BC-AEE1B7F2B2F7}"/>
    <cellStyle name="Normal 50 2 2" xfId="470" xr:uid="{54F08DAF-649B-4EE8-ACC7-CBE3573F4FD1}"/>
    <cellStyle name="Normal 50 3" xfId="549" xr:uid="{6D438C5E-C1AE-4458-AEE4-A9DDEAE33E1E}"/>
    <cellStyle name="Normal 50 4" xfId="404" xr:uid="{EFA3FA7E-E413-49E9-84F4-46868042CF1A}"/>
    <cellStyle name="Normal 51" xfId="264" xr:uid="{1EFEDA73-3892-426F-98D1-3B606F63785D}"/>
    <cellStyle name="Normal 51 2" xfId="324" xr:uid="{283EE415-1A79-4460-88FA-D141349CE69F}"/>
    <cellStyle name="Normal 51 2 2" xfId="471" xr:uid="{9214F96D-43A4-40B1-9703-806DC83E02D4}"/>
    <cellStyle name="Normal 51 3" xfId="550" xr:uid="{D8442B4F-F9E3-4826-9A99-FD0E2C648592}"/>
    <cellStyle name="Normal 51 4" xfId="405" xr:uid="{DA8CE66D-FB9A-415E-A115-42AF96448763}"/>
    <cellStyle name="Normal 52" xfId="266" xr:uid="{9FDA29CB-E4B6-41BB-B006-02D0121BCB02}"/>
    <cellStyle name="Normal 52 2" xfId="338" xr:uid="{01980BC1-3570-4AC4-AA8B-314C2EFC4F7E}"/>
    <cellStyle name="Normal 52 2 2" xfId="485" xr:uid="{18802354-A6F1-4836-8FEC-7501CCB156FF}"/>
    <cellStyle name="Normal 52 3" xfId="419" xr:uid="{B3D25362-1C99-4DA8-BA5B-8C8DA3B3A19C}"/>
    <cellStyle name="Normal 53" xfId="342" xr:uid="{050C42F2-4329-475E-B1C7-8E7BC433A753}"/>
    <cellStyle name="Normal 53 2" xfId="489" xr:uid="{1D069D3D-C17B-4C2E-9B15-4756C261D317}"/>
    <cellStyle name="Normal 6" xfId="203" xr:uid="{00000000-0005-0000-0000-0000C0000000}"/>
    <cellStyle name="Normal 6 2" xfId="280" xr:uid="{41C46F94-19DE-4322-A275-D0513949C4BF}"/>
    <cellStyle name="Normal 6 2 2" xfId="427" xr:uid="{C07AF9A3-B4D3-472C-BD61-3F035611390D}"/>
    <cellStyle name="Normal 6 3" xfId="506" xr:uid="{13AD7C41-C6F3-4A85-B2F7-3593E3528D3B}"/>
    <cellStyle name="Normal 6 4" xfId="361" xr:uid="{DE2B75B7-D26C-40BA-8FEA-DFC9E3E1DFA8}"/>
    <cellStyle name="Normal 7" xfId="222" xr:uid="{29C8D423-DEC3-4B90-A888-EDDD8F8E9717}"/>
    <cellStyle name="Normal 7 2" xfId="281" xr:uid="{B4B98DC3-7B57-4DF3-9EEE-FF831BBB6475}"/>
    <cellStyle name="Normal 7 2 2" xfId="428" xr:uid="{90C4D88F-BF79-414B-A6A5-00482E7943B8}"/>
    <cellStyle name="Normal 7 3" xfId="507" xr:uid="{F3A189A6-7049-4963-8CA7-8851C04EA5A3}"/>
    <cellStyle name="Normal 7 4" xfId="362" xr:uid="{400763B5-4F41-429D-97CE-E0EEE366CDEC}"/>
    <cellStyle name="Normal 8" xfId="221" xr:uid="{3FB9F89C-6E77-4D5E-8B24-4EF84AF8298D}"/>
    <cellStyle name="Normal 8 2" xfId="279" xr:uid="{E95E8EFB-C424-4CC0-BF8B-93085E425929}"/>
    <cellStyle name="Normal 8 2 2" xfId="426" xr:uid="{2E69F5F4-AD08-4BD6-BC82-AD1A3A6F61B1}"/>
    <cellStyle name="Normal 8 3" xfId="505" xr:uid="{21EA12DA-5474-4DDF-87AA-4C74E38D2698}"/>
    <cellStyle name="Normal 8 4" xfId="360" xr:uid="{23289C9D-5C78-439E-9942-7F48A246B8CF}"/>
    <cellStyle name="Normal 9" xfId="223" xr:uid="{4B2975B7-F695-4033-82FB-223C1A54ECE0}"/>
    <cellStyle name="Normal 9 2" xfId="282" xr:uid="{1FC9DD21-3A0E-4F3D-BAD5-F53BCE5978C6}"/>
    <cellStyle name="Normal 9 2 2" xfId="429" xr:uid="{9FD70621-C832-4309-BCF4-27B3DF74E9B9}"/>
    <cellStyle name="Normal 9 3" xfId="508" xr:uid="{F4910307-67A4-43F7-9EFF-7F71F7F40DEB}"/>
    <cellStyle name="Normal 9 4" xfId="363" xr:uid="{BD1CD7DF-8CBC-43EF-AF50-2F5315AB4E18}"/>
    <cellStyle name="Normal_ANEXOC" xfId="205" xr:uid="{8A604365-9AE0-4C77-B5D3-E78A571B4FC8}"/>
    <cellStyle name="Normal_Balance a Dic´05" xfId="204" xr:uid="{23E4927D-BAA1-4DBB-816F-8EFFD701C471}"/>
    <cellStyle name="Normal_Estados Fiscal 1999" xfId="4" xr:uid="{00000000-0005-0000-0000-0000C1000000}"/>
    <cellStyle name="Notas" xfId="70" builtinId="10" customBuiltin="1"/>
    <cellStyle name="Notas 2" xfId="268" xr:uid="{5A8019ED-676C-4F07-983D-CDFF23206DA3}"/>
    <cellStyle name="Notas 2 2" xfId="340" xr:uid="{46C7C5FF-6DF2-444F-8666-DFEB02E69CB4}"/>
    <cellStyle name="Notas 2 2 2" xfId="487" xr:uid="{DC7DCA0E-01FB-4697-9757-FCDE9CCE820C}"/>
    <cellStyle name="Notas 2 3" xfId="421" xr:uid="{678631B1-9E6F-46B2-8789-91305D169E7F}"/>
    <cellStyle name="Porcentaje" xfId="2" builtinId="5"/>
    <cellStyle name="Porcentaje 2" xfId="344" xr:uid="{E2FD6517-DEAE-4DF6-BD8D-FF4878066957}"/>
    <cellStyle name="Porcentaje 3" xfId="219" xr:uid="{338799DE-EE6A-4205-8B5C-0BD1E7049AB2}"/>
    <cellStyle name="Porcentual 2" xfId="20" xr:uid="{00000000-0005-0000-0000-0000C4000000}"/>
    <cellStyle name="Porcentual 2 2" xfId="276" xr:uid="{6A1ED267-CB30-4666-AFBC-9D854D5B44FD}"/>
    <cellStyle name="Porcentual 3" xfId="220" xr:uid="{0F26F872-CA8B-4E5D-BD72-92FB328EEA49}"/>
    <cellStyle name="Porcentual 3 2" xfId="277" xr:uid="{B879DAA4-6CF2-4586-B572-8E48E846B5D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1736912</xdr:colOff>
      <xdr:row>1</xdr:row>
      <xdr:rowOff>56029</xdr:rowOff>
    </xdr:from>
    <xdr:to>
      <xdr:col>6</xdr:col>
      <xdr:colOff>78442</xdr:colOff>
      <xdr:row>5</xdr:row>
      <xdr:rowOff>44823</xdr:rowOff>
    </xdr:to>
    <xdr:pic>
      <xdr:nvPicPr>
        <xdr:cNvPr id="4" name="Imagen 3">
          <a:extLst>
            <a:ext uri="{FF2B5EF4-FFF2-40B4-BE49-F238E27FC236}">
              <a16:creationId xmlns:a16="http://schemas.microsoft.com/office/drawing/2014/main" id="{28C29B4C-7690-4C0C-972F-8BB0D17B11BC}"/>
            </a:ext>
          </a:extLst>
        </xdr:cNvPr>
        <xdr:cNvPicPr>
          <a:picLocks noChangeAspect="1"/>
        </xdr:cNvPicPr>
      </xdr:nvPicPr>
      <xdr:blipFill>
        <a:blip xmlns:r="http://schemas.openxmlformats.org/officeDocument/2006/relationships" r:embed="rId1"/>
        <a:stretch>
          <a:fillRect/>
        </a:stretch>
      </xdr:blipFill>
      <xdr:spPr>
        <a:xfrm>
          <a:off x="4078941" y="235323"/>
          <a:ext cx="2286001" cy="7059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986118</xdr:colOff>
      <xdr:row>0</xdr:row>
      <xdr:rowOff>44824</xdr:rowOff>
    </xdr:from>
    <xdr:to>
      <xdr:col>4</xdr:col>
      <xdr:colOff>818029</xdr:colOff>
      <xdr:row>4</xdr:row>
      <xdr:rowOff>145677</xdr:rowOff>
    </xdr:to>
    <xdr:pic>
      <xdr:nvPicPr>
        <xdr:cNvPr id="4" name="Imagen 3">
          <a:extLst>
            <a:ext uri="{FF2B5EF4-FFF2-40B4-BE49-F238E27FC236}">
              <a16:creationId xmlns:a16="http://schemas.microsoft.com/office/drawing/2014/main" id="{D1A3F30E-BC46-4919-8D41-1BDF32B39F72}"/>
            </a:ext>
          </a:extLst>
        </xdr:cNvPr>
        <xdr:cNvPicPr>
          <a:picLocks noChangeAspect="1"/>
        </xdr:cNvPicPr>
      </xdr:nvPicPr>
      <xdr:blipFill>
        <a:blip xmlns:r="http://schemas.openxmlformats.org/officeDocument/2006/relationships" r:embed="rId1"/>
        <a:stretch>
          <a:fillRect/>
        </a:stretch>
      </xdr:blipFill>
      <xdr:spPr>
        <a:xfrm>
          <a:off x="2655794" y="44824"/>
          <a:ext cx="2857500" cy="7283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22413</xdr:colOff>
      <xdr:row>0</xdr:row>
      <xdr:rowOff>0</xdr:rowOff>
    </xdr:from>
    <xdr:to>
      <xdr:col>1</xdr:col>
      <xdr:colOff>2353235</xdr:colOff>
      <xdr:row>5</xdr:row>
      <xdr:rowOff>33617</xdr:rowOff>
    </xdr:to>
    <xdr:pic>
      <xdr:nvPicPr>
        <xdr:cNvPr id="4" name="Imagen 3">
          <a:extLst>
            <a:ext uri="{FF2B5EF4-FFF2-40B4-BE49-F238E27FC236}">
              <a16:creationId xmlns:a16="http://schemas.microsoft.com/office/drawing/2014/main" id="{2E1A6AB3-8B87-4233-847B-18BB366BA903}"/>
            </a:ext>
          </a:extLst>
        </xdr:cNvPr>
        <xdr:cNvPicPr>
          <a:picLocks noChangeAspect="1"/>
        </xdr:cNvPicPr>
      </xdr:nvPicPr>
      <xdr:blipFill>
        <a:blip xmlns:r="http://schemas.openxmlformats.org/officeDocument/2006/relationships" r:embed="rId1"/>
        <a:stretch>
          <a:fillRect/>
        </a:stretch>
      </xdr:blipFill>
      <xdr:spPr>
        <a:xfrm>
          <a:off x="246531" y="0"/>
          <a:ext cx="2330822" cy="8180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33620</xdr:colOff>
      <xdr:row>0</xdr:row>
      <xdr:rowOff>0</xdr:rowOff>
    </xdr:from>
    <xdr:to>
      <xdr:col>1</xdr:col>
      <xdr:colOff>2308412</xdr:colOff>
      <xdr:row>5</xdr:row>
      <xdr:rowOff>11206</xdr:rowOff>
    </xdr:to>
    <xdr:pic>
      <xdr:nvPicPr>
        <xdr:cNvPr id="4" name="Imagen 3">
          <a:extLst>
            <a:ext uri="{FF2B5EF4-FFF2-40B4-BE49-F238E27FC236}">
              <a16:creationId xmlns:a16="http://schemas.microsoft.com/office/drawing/2014/main" id="{964762DD-C737-4510-8CF2-E6E8FABC5733}"/>
            </a:ext>
          </a:extLst>
        </xdr:cNvPr>
        <xdr:cNvPicPr>
          <a:picLocks noChangeAspect="1"/>
        </xdr:cNvPicPr>
      </xdr:nvPicPr>
      <xdr:blipFill>
        <a:blip xmlns:r="http://schemas.openxmlformats.org/officeDocument/2006/relationships" r:embed="rId1"/>
        <a:stretch>
          <a:fillRect/>
        </a:stretch>
      </xdr:blipFill>
      <xdr:spPr>
        <a:xfrm>
          <a:off x="190502" y="0"/>
          <a:ext cx="2274792" cy="7956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89645</xdr:colOff>
      <xdr:row>0</xdr:row>
      <xdr:rowOff>0</xdr:rowOff>
    </xdr:from>
    <xdr:to>
      <xdr:col>1</xdr:col>
      <xdr:colOff>2330823</xdr:colOff>
      <xdr:row>4</xdr:row>
      <xdr:rowOff>123265</xdr:rowOff>
    </xdr:to>
    <xdr:pic>
      <xdr:nvPicPr>
        <xdr:cNvPr id="4" name="Imagen 3">
          <a:extLst>
            <a:ext uri="{FF2B5EF4-FFF2-40B4-BE49-F238E27FC236}">
              <a16:creationId xmlns:a16="http://schemas.microsoft.com/office/drawing/2014/main" id="{E7D86ECC-4773-4C82-A926-A467FDD6D55B}"/>
            </a:ext>
          </a:extLst>
        </xdr:cNvPr>
        <xdr:cNvPicPr>
          <a:picLocks noChangeAspect="1"/>
        </xdr:cNvPicPr>
      </xdr:nvPicPr>
      <xdr:blipFill>
        <a:blip xmlns:r="http://schemas.openxmlformats.org/officeDocument/2006/relationships" r:embed="rId1"/>
        <a:stretch>
          <a:fillRect/>
        </a:stretch>
      </xdr:blipFill>
      <xdr:spPr>
        <a:xfrm>
          <a:off x="134469" y="0"/>
          <a:ext cx="2241178" cy="8516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112057</xdr:colOff>
      <xdr:row>0</xdr:row>
      <xdr:rowOff>11207</xdr:rowOff>
    </xdr:from>
    <xdr:to>
      <xdr:col>2</xdr:col>
      <xdr:colOff>627530</xdr:colOff>
      <xdr:row>4</xdr:row>
      <xdr:rowOff>112059</xdr:rowOff>
    </xdr:to>
    <xdr:pic>
      <xdr:nvPicPr>
        <xdr:cNvPr id="4" name="Imagen 3">
          <a:extLst>
            <a:ext uri="{FF2B5EF4-FFF2-40B4-BE49-F238E27FC236}">
              <a16:creationId xmlns:a16="http://schemas.microsoft.com/office/drawing/2014/main" id="{6D0BDF2C-1BF5-4FD0-A184-8EA4351C1526}"/>
            </a:ext>
          </a:extLst>
        </xdr:cNvPr>
        <xdr:cNvPicPr>
          <a:picLocks noChangeAspect="1"/>
        </xdr:cNvPicPr>
      </xdr:nvPicPr>
      <xdr:blipFill>
        <a:blip xmlns:r="http://schemas.openxmlformats.org/officeDocument/2006/relationships" r:embed="rId1"/>
        <a:stretch>
          <a:fillRect/>
        </a:stretch>
      </xdr:blipFill>
      <xdr:spPr>
        <a:xfrm>
          <a:off x="336175" y="11207"/>
          <a:ext cx="2835090" cy="907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22410</xdr:colOff>
      <xdr:row>0</xdr:row>
      <xdr:rowOff>0</xdr:rowOff>
    </xdr:from>
    <xdr:to>
      <xdr:col>1</xdr:col>
      <xdr:colOff>2868705</xdr:colOff>
      <xdr:row>5</xdr:row>
      <xdr:rowOff>89647</xdr:rowOff>
    </xdr:to>
    <xdr:pic>
      <xdr:nvPicPr>
        <xdr:cNvPr id="5" name="Imagen 4">
          <a:extLst>
            <a:ext uri="{FF2B5EF4-FFF2-40B4-BE49-F238E27FC236}">
              <a16:creationId xmlns:a16="http://schemas.microsoft.com/office/drawing/2014/main" id="{75392294-D59B-4B57-9B24-27D4F9431A7E}"/>
            </a:ext>
          </a:extLst>
        </xdr:cNvPr>
        <xdr:cNvPicPr>
          <a:picLocks noChangeAspect="1"/>
        </xdr:cNvPicPr>
      </xdr:nvPicPr>
      <xdr:blipFill>
        <a:blip xmlns:r="http://schemas.openxmlformats.org/officeDocument/2006/relationships" r:embed="rId1"/>
        <a:stretch>
          <a:fillRect/>
        </a:stretch>
      </xdr:blipFill>
      <xdr:spPr>
        <a:xfrm>
          <a:off x="201704" y="0"/>
          <a:ext cx="2846295" cy="874059"/>
        </a:xfrm>
        <a:prstGeom prst="rect">
          <a:avLst/>
        </a:prstGeom>
      </xdr:spPr>
    </xdr:pic>
    <xdr:clientData/>
  </xdr:twoCellAnchor>
  <xdr:twoCellAnchor editAs="oneCell">
    <xdr:from>
      <xdr:col>1</xdr:col>
      <xdr:colOff>190501</xdr:colOff>
      <xdr:row>353</xdr:row>
      <xdr:rowOff>123265</xdr:rowOff>
    </xdr:from>
    <xdr:to>
      <xdr:col>2</xdr:col>
      <xdr:colOff>526054</xdr:colOff>
      <xdr:row>359</xdr:row>
      <xdr:rowOff>11206</xdr:rowOff>
    </xdr:to>
    <xdr:pic>
      <xdr:nvPicPr>
        <xdr:cNvPr id="4" name="Imagen 3">
          <a:extLst>
            <a:ext uri="{FF2B5EF4-FFF2-40B4-BE49-F238E27FC236}">
              <a16:creationId xmlns:a16="http://schemas.microsoft.com/office/drawing/2014/main" id="{5AD445AE-A641-BA27-C81A-B2D8555E25F1}"/>
            </a:ext>
          </a:extLst>
        </xdr:cNvPr>
        <xdr:cNvPicPr>
          <a:picLocks noChangeAspect="1"/>
        </xdr:cNvPicPr>
      </xdr:nvPicPr>
      <xdr:blipFill>
        <a:blip xmlns:r="http://schemas.openxmlformats.org/officeDocument/2006/relationships" r:embed="rId2"/>
        <a:stretch>
          <a:fillRect/>
        </a:stretch>
      </xdr:blipFill>
      <xdr:spPr>
        <a:xfrm>
          <a:off x="369795" y="61262559"/>
          <a:ext cx="3562847" cy="8292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2278380</xdr:colOff>
      <xdr:row>0</xdr:row>
      <xdr:rowOff>0</xdr:rowOff>
    </xdr:from>
    <xdr:to>
      <xdr:col>3</xdr:col>
      <xdr:colOff>735330</xdr:colOff>
      <xdr:row>4</xdr:row>
      <xdr:rowOff>4959</xdr:rowOff>
    </xdr:to>
    <xdr:pic>
      <xdr:nvPicPr>
        <xdr:cNvPr id="2" name="Imagen 1" descr="Logotipo&#10;&#10;Descripción generada automáticamente">
          <a:extLst>
            <a:ext uri="{FF2B5EF4-FFF2-40B4-BE49-F238E27FC236}">
              <a16:creationId xmlns:a16="http://schemas.microsoft.com/office/drawing/2014/main" id="{3902FA43-62B0-4A36-B776-D1D5248107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9830" y="0"/>
          <a:ext cx="1800225" cy="66391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H30"/>
  <sheetViews>
    <sheetView showGridLines="0" zoomScale="85" zoomScaleNormal="85" zoomScaleSheetLayoutView="100" workbookViewId="0">
      <selection activeCell="G20" sqref="G20"/>
    </sheetView>
  </sheetViews>
  <sheetFormatPr baseColWidth="10" defaultColWidth="11.42578125" defaultRowHeight="14.25"/>
  <cols>
    <col min="1" max="2" width="8.7109375" style="8" customWidth="1"/>
    <col min="3" max="3" width="11.28515625" style="8" customWidth="1"/>
    <col min="4" max="4" width="6.42578125" style="8" customWidth="1"/>
    <col min="5" max="5" width="26.5703125" style="8" customWidth="1"/>
    <col min="6" max="6" width="32.5703125" style="8" customWidth="1"/>
    <col min="7" max="7" width="14.5703125" style="8" customWidth="1"/>
    <col min="8" max="8" width="11.28515625" style="8" customWidth="1"/>
    <col min="9" max="9" width="4" style="8" customWidth="1"/>
    <col min="10" max="10" width="3.42578125" style="8" customWidth="1"/>
    <col min="11" max="11" width="11.42578125" style="8" customWidth="1"/>
    <col min="12" max="16384" width="11.42578125" style="8"/>
  </cols>
  <sheetData>
    <row r="7" spans="3:6" ht="15">
      <c r="F7" s="239" t="s">
        <v>325</v>
      </c>
    </row>
    <row r="8" spans="3:6" ht="15">
      <c r="C8" s="240"/>
    </row>
    <row r="9" spans="3:6" ht="15">
      <c r="C9" s="240"/>
    </row>
    <row r="10" spans="3:6">
      <c r="F10" s="158" t="s">
        <v>367</v>
      </c>
    </row>
    <row r="11" spans="3:6">
      <c r="F11" s="158" t="s">
        <v>494</v>
      </c>
    </row>
    <row r="14" spans="3:6">
      <c r="D14" s="8" t="s">
        <v>305</v>
      </c>
      <c r="E14" s="8" t="s">
        <v>306</v>
      </c>
    </row>
    <row r="15" spans="3:6">
      <c r="D15" s="8" t="s">
        <v>305</v>
      </c>
      <c r="E15" s="8" t="s">
        <v>307</v>
      </c>
    </row>
    <row r="16" spans="3:6">
      <c r="D16" s="8" t="s">
        <v>305</v>
      </c>
      <c r="E16" s="8" t="s">
        <v>308</v>
      </c>
    </row>
    <row r="17" spans="2:8">
      <c r="D17" s="8" t="s">
        <v>305</v>
      </c>
      <c r="E17" s="8" t="s">
        <v>309</v>
      </c>
    </row>
    <row r="18" spans="2:8">
      <c r="D18" s="8" t="s">
        <v>305</v>
      </c>
      <c r="E18" s="8" t="s">
        <v>310</v>
      </c>
    </row>
    <row r="19" spans="2:8">
      <c r="D19" s="8" t="s">
        <v>305</v>
      </c>
      <c r="E19" s="8" t="s">
        <v>311</v>
      </c>
    </row>
    <row r="20" spans="2:8" ht="15">
      <c r="B20" s="194"/>
      <c r="C20" s="194"/>
      <c r="D20" s="194"/>
      <c r="E20" s="194"/>
    </row>
    <row r="27" spans="2:8" ht="15" thickBot="1">
      <c r="C27" s="238"/>
      <c r="D27" s="241"/>
      <c r="F27" s="238"/>
      <c r="H27" s="238"/>
    </row>
    <row r="28" spans="2:8" s="245" customFormat="1">
      <c r="C28" s="246" t="s">
        <v>164</v>
      </c>
      <c r="F28" s="246" t="s">
        <v>375</v>
      </c>
      <c r="H28" s="246" t="s">
        <v>376</v>
      </c>
    </row>
    <row r="29" spans="2:8" s="245" customFormat="1">
      <c r="C29" s="246" t="s">
        <v>369</v>
      </c>
      <c r="F29" s="246" t="s">
        <v>380</v>
      </c>
      <c r="H29" s="246" t="s">
        <v>381</v>
      </c>
    </row>
    <row r="30" spans="2:8" s="245" customFormat="1"/>
  </sheetData>
  <pageMargins left="0.7" right="0.7" top="0.75" bottom="0.75" header="0.3" footer="0.3"/>
  <pageSetup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I80"/>
  <sheetViews>
    <sheetView showGridLines="0" topLeftCell="A22" zoomScale="85" zoomScaleNormal="85" zoomScaleSheetLayoutView="85" workbookViewId="0">
      <selection activeCell="D51" sqref="D51:D52"/>
    </sheetView>
  </sheetViews>
  <sheetFormatPr baseColWidth="10" defaultColWidth="11.42578125" defaultRowHeight="12.75"/>
  <cols>
    <col min="1" max="1" width="2.7109375" style="2" customWidth="1"/>
    <col min="2" max="2" width="22.42578125" style="139" customWidth="1"/>
    <col min="3" max="3" width="25.42578125" style="2" bestFit="1"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151" t="s">
        <v>160</v>
      </c>
    </row>
    <row r="7" spans="2:4" ht="18">
      <c r="D7" s="151" t="s">
        <v>495</v>
      </c>
    </row>
    <row r="8" spans="2:4">
      <c r="D8" s="140"/>
    </row>
    <row r="9" spans="2:4">
      <c r="B9" s="23" t="s">
        <v>223</v>
      </c>
    </row>
    <row r="10" spans="2:4">
      <c r="B10" s="11"/>
    </row>
    <row r="11" spans="2:4">
      <c r="B11" s="23" t="s">
        <v>323</v>
      </c>
    </row>
    <row r="12" spans="2:4">
      <c r="B12" s="23" t="s">
        <v>416</v>
      </c>
    </row>
    <row r="13" spans="2:4">
      <c r="B13" s="23" t="s">
        <v>215</v>
      </c>
    </row>
    <row r="14" spans="2:4">
      <c r="B14" s="23" t="s">
        <v>328</v>
      </c>
    </row>
    <row r="15" spans="2:4">
      <c r="B15" s="23" t="s">
        <v>329</v>
      </c>
    </row>
    <row r="16" spans="2:4">
      <c r="B16" s="23" t="s">
        <v>330</v>
      </c>
    </row>
    <row r="17" spans="2:9">
      <c r="B17" s="23" t="s">
        <v>331</v>
      </c>
    </row>
    <row r="18" spans="2:9">
      <c r="B18" s="23" t="s">
        <v>332</v>
      </c>
    </row>
    <row r="19" spans="2:9">
      <c r="B19" s="23" t="s">
        <v>333</v>
      </c>
    </row>
    <row r="20" spans="2:9">
      <c r="B20" s="11"/>
    </row>
    <row r="21" spans="2:9">
      <c r="B21" s="23" t="s">
        <v>224</v>
      </c>
    </row>
    <row r="22" spans="2:9">
      <c r="B22" s="23"/>
    </row>
    <row r="23" spans="2:9">
      <c r="B23" s="23" t="s">
        <v>217</v>
      </c>
    </row>
    <row r="24" spans="2:9">
      <c r="B24" s="23" t="s">
        <v>216</v>
      </c>
    </row>
    <row r="25" spans="2:9" ht="58.15" customHeight="1">
      <c r="B25" s="546" t="s">
        <v>334</v>
      </c>
      <c r="C25" s="546"/>
      <c r="D25" s="546"/>
      <c r="E25" s="546"/>
      <c r="F25" s="546"/>
      <c r="G25" s="546"/>
      <c r="H25" s="546"/>
      <c r="I25" s="546"/>
    </row>
    <row r="26" spans="2:9">
      <c r="B26" s="101"/>
    </row>
    <row r="27" spans="2:9">
      <c r="B27" s="13" t="s">
        <v>225</v>
      </c>
    </row>
    <row r="28" spans="2:9">
      <c r="B28" s="13"/>
    </row>
    <row r="29" spans="2:9">
      <c r="B29" s="134" t="s">
        <v>161</v>
      </c>
      <c r="C29" s="135" t="s">
        <v>162</v>
      </c>
    </row>
    <row r="30" spans="2:9" ht="14.25" customHeight="1">
      <c r="B30" s="106" t="s">
        <v>163</v>
      </c>
      <c r="C30" s="89" t="s">
        <v>369</v>
      </c>
    </row>
    <row r="31" spans="2:9">
      <c r="B31" s="106" t="s">
        <v>164</v>
      </c>
      <c r="C31" s="89" t="s">
        <v>369</v>
      </c>
    </row>
    <row r="32" spans="2:9">
      <c r="B32" s="106" t="s">
        <v>165</v>
      </c>
      <c r="C32" s="244" t="s">
        <v>368</v>
      </c>
    </row>
    <row r="33" spans="2:9">
      <c r="B33" s="106" t="s">
        <v>165</v>
      </c>
      <c r="C33" s="89" t="s">
        <v>387</v>
      </c>
    </row>
    <row r="34" spans="2:9">
      <c r="B34" s="106" t="s">
        <v>370</v>
      </c>
      <c r="C34" s="89" t="s">
        <v>382</v>
      </c>
    </row>
    <row r="35" spans="2:9">
      <c r="B35" s="106" t="s">
        <v>166</v>
      </c>
      <c r="C35" s="41" t="s">
        <v>383</v>
      </c>
    </row>
    <row r="36" spans="2:9">
      <c r="B36" s="119"/>
    </row>
    <row r="37" spans="2:9">
      <c r="B37" s="11"/>
    </row>
    <row r="38" spans="2:9">
      <c r="B38" s="13" t="s">
        <v>226</v>
      </c>
    </row>
    <row r="39" spans="2:9">
      <c r="B39" s="102"/>
    </row>
    <row r="40" spans="2:9" ht="28.9" customHeight="1">
      <c r="B40" s="547" t="s">
        <v>335</v>
      </c>
      <c r="C40" s="547"/>
      <c r="D40" s="547"/>
      <c r="E40" s="547"/>
      <c r="F40" s="547"/>
      <c r="G40" s="547"/>
      <c r="H40" s="547"/>
      <c r="I40" s="547"/>
    </row>
    <row r="41" spans="2:9">
      <c r="B41" s="11"/>
    </row>
    <row r="42" spans="2:9">
      <c r="B42" s="23"/>
      <c r="D42" s="6"/>
    </row>
    <row r="43" spans="2:9">
      <c r="B43" s="23" t="s">
        <v>496</v>
      </c>
    </row>
    <row r="44" spans="2:9">
      <c r="B44" s="23"/>
    </row>
    <row r="45" spans="2:9" ht="38.25">
      <c r="B45" s="141" t="s">
        <v>167</v>
      </c>
      <c r="C45" s="141" t="s">
        <v>168</v>
      </c>
      <c r="D45" s="141" t="s">
        <v>169</v>
      </c>
      <c r="E45" s="141" t="s">
        <v>170</v>
      </c>
      <c r="F45" s="141" t="s">
        <v>171</v>
      </c>
      <c r="G45" s="141" t="s">
        <v>213</v>
      </c>
      <c r="H45" s="141" t="s">
        <v>172</v>
      </c>
    </row>
    <row r="46" spans="2:9" ht="63.75">
      <c r="B46" s="210">
        <v>1</v>
      </c>
      <c r="C46" s="21" t="s">
        <v>218</v>
      </c>
      <c r="D46" s="213" t="s">
        <v>344</v>
      </c>
      <c r="E46" s="211">
        <v>252</v>
      </c>
      <c r="F46" s="211">
        <v>252</v>
      </c>
      <c r="G46" s="95">
        <f>+F46*10000000</f>
        <v>2520000000</v>
      </c>
      <c r="H46" s="371">
        <f>+G46/$G$48</f>
        <v>0.6</v>
      </c>
    </row>
    <row r="47" spans="2:9" ht="51">
      <c r="B47" s="210">
        <v>2</v>
      </c>
      <c r="C47" s="21" t="s">
        <v>219</v>
      </c>
      <c r="D47" s="213" t="s">
        <v>345</v>
      </c>
      <c r="E47" s="211">
        <v>168</v>
      </c>
      <c r="F47" s="211">
        <v>168</v>
      </c>
      <c r="G47" s="95">
        <f>+F47*10000000</f>
        <v>1680000000</v>
      </c>
      <c r="H47" s="371">
        <f>+G47/$G$48</f>
        <v>0.4</v>
      </c>
    </row>
    <row r="48" spans="2:9">
      <c r="B48" s="142"/>
      <c r="C48" s="143" t="s">
        <v>17</v>
      </c>
      <c r="D48" s="144"/>
      <c r="E48" s="145">
        <f>+SUM(E46:E47)</f>
        <v>420</v>
      </c>
      <c r="F48" s="145">
        <f>+SUM(F46:F47)</f>
        <v>420</v>
      </c>
      <c r="G48" s="145">
        <f>SUM(G46:G47)</f>
        <v>4200000000</v>
      </c>
      <c r="H48" s="372">
        <v>1</v>
      </c>
    </row>
    <row r="49" spans="2:4">
      <c r="B49" s="23"/>
    </row>
    <row r="50" spans="2:4">
      <c r="B50" s="23" t="s">
        <v>214</v>
      </c>
      <c r="C50" s="139"/>
      <c r="D50" s="139"/>
    </row>
    <row r="51" spans="2:4">
      <c r="B51" s="23"/>
    </row>
    <row r="52" spans="2:4">
      <c r="B52" s="23" t="s">
        <v>220</v>
      </c>
    </row>
    <row r="53" spans="2:4">
      <c r="B53" s="23" t="s">
        <v>221</v>
      </c>
    </row>
    <row r="54" spans="2:4">
      <c r="B54" s="23"/>
    </row>
    <row r="55" spans="2:4">
      <c r="B55" s="13" t="s">
        <v>227</v>
      </c>
    </row>
    <row r="56" spans="2:4">
      <c r="B56" s="13"/>
    </row>
    <row r="57" spans="2:4">
      <c r="B57" s="13" t="s">
        <v>371</v>
      </c>
    </row>
    <row r="58" spans="2:4">
      <c r="B58" s="13" t="s">
        <v>415</v>
      </c>
    </row>
    <row r="59" spans="2:4">
      <c r="B59" s="13"/>
    </row>
    <row r="60" spans="2:4">
      <c r="B60" s="13" t="s">
        <v>228</v>
      </c>
    </row>
    <row r="61" spans="2:4">
      <c r="B61" s="13"/>
    </row>
    <row r="62" spans="2:4">
      <c r="B62" s="104" t="s">
        <v>173</v>
      </c>
    </row>
    <row r="63" spans="2:4">
      <c r="B63" s="10"/>
    </row>
    <row r="64" spans="2:4">
      <c r="B64" s="10" t="s">
        <v>229</v>
      </c>
    </row>
    <row r="65" spans="2:9">
      <c r="B65" s="10" t="s">
        <v>230</v>
      </c>
    </row>
    <row r="66" spans="2:9">
      <c r="B66" s="10"/>
      <c r="C66" s="137"/>
      <c r="D66" s="137"/>
      <c r="E66" s="137"/>
      <c r="F66" s="137"/>
      <c r="G66" s="137"/>
      <c r="H66" s="137"/>
      <c r="I66" s="137"/>
    </row>
    <row r="67" spans="2:9">
      <c r="B67" s="104" t="s">
        <v>174</v>
      </c>
    </row>
    <row r="68" spans="2:9">
      <c r="B68" s="23"/>
    </row>
    <row r="69" spans="2:9">
      <c r="B69" s="10" t="s">
        <v>388</v>
      </c>
    </row>
    <row r="70" spans="2:9">
      <c r="B70" s="10" t="s">
        <v>385</v>
      </c>
      <c r="C70" s="137"/>
      <c r="D70" s="137"/>
      <c r="E70" s="137"/>
      <c r="F70" s="137"/>
      <c r="G70" s="137"/>
      <c r="H70" s="137"/>
      <c r="I70" s="137"/>
    </row>
    <row r="71" spans="2:9">
      <c r="B71" s="6" t="s">
        <v>384</v>
      </c>
    </row>
    <row r="72" spans="2:9">
      <c r="B72" s="23"/>
    </row>
    <row r="73" spans="2:9">
      <c r="B73" s="126"/>
    </row>
    <row r="74" spans="2:9">
      <c r="B74" s="105" t="s">
        <v>4</v>
      </c>
    </row>
    <row r="75" spans="2:9">
      <c r="B75" s="23"/>
    </row>
    <row r="76" spans="2:9">
      <c r="B76" s="138" t="s">
        <v>222</v>
      </c>
    </row>
    <row r="77" spans="2:9">
      <c r="B77" s="103"/>
    </row>
    <row r="78" spans="2:9">
      <c r="B78" s="104" t="s">
        <v>134</v>
      </c>
    </row>
    <row r="79" spans="2:9">
      <c r="B79" s="13"/>
    </row>
    <row r="80" spans="2:9">
      <c r="B80" s="10" t="s">
        <v>386</v>
      </c>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J71"/>
  <sheetViews>
    <sheetView showGridLines="0" tabSelected="1" topLeftCell="A20" zoomScale="85" zoomScaleNormal="85" zoomScaleSheetLayoutView="85" workbookViewId="0">
      <selection activeCell="L30" sqref="L30"/>
    </sheetView>
  </sheetViews>
  <sheetFormatPr baseColWidth="10" defaultColWidth="11.42578125" defaultRowHeight="12.75"/>
  <cols>
    <col min="1" max="1" width="3.28515625" style="2" customWidth="1"/>
    <col min="2" max="2" width="39.85546875" style="300" customWidth="1"/>
    <col min="3" max="3" width="15.140625" style="300" bestFit="1" customWidth="1"/>
    <col min="4" max="4" width="15.140625" style="2" bestFit="1" customWidth="1"/>
    <col min="5" max="5" width="39.42578125" style="300" customWidth="1"/>
    <col min="6" max="6" width="15.140625" style="300" bestFit="1" customWidth="1"/>
    <col min="7" max="7" width="15.140625" style="2" bestFit="1" customWidth="1"/>
    <col min="8" max="8" width="3.7109375" style="2" customWidth="1"/>
    <col min="9" max="9" width="3.140625" style="2" customWidth="1"/>
    <col min="10" max="10" width="3.140625" style="2" bestFit="1" customWidth="1"/>
    <col min="11" max="16384" width="11.42578125" style="2"/>
  </cols>
  <sheetData>
    <row r="1" spans="2:8">
      <c r="B1" s="295"/>
      <c r="C1" s="295"/>
      <c r="D1" s="295"/>
      <c r="E1" s="295"/>
      <c r="F1" s="295"/>
    </row>
    <row r="2" spans="2:8">
      <c r="B2" s="295"/>
      <c r="C2" s="295"/>
      <c r="D2" s="295"/>
      <c r="E2" s="295"/>
      <c r="F2" s="295"/>
    </row>
    <row r="3" spans="2:8">
      <c r="B3" s="295"/>
      <c r="C3" s="295"/>
      <c r="D3" s="295"/>
      <c r="E3" s="295"/>
      <c r="F3" s="295"/>
    </row>
    <row r="4" spans="2:8">
      <c r="B4" s="295"/>
      <c r="C4" s="295"/>
      <c r="D4" s="295"/>
      <c r="E4" s="295"/>
      <c r="F4" s="295"/>
    </row>
    <row r="5" spans="2:8">
      <c r="B5" s="295"/>
      <c r="C5" s="295"/>
      <c r="D5" s="295"/>
      <c r="E5" s="295"/>
      <c r="F5" s="295"/>
    </row>
    <row r="6" spans="2:8">
      <c r="B6" s="295"/>
      <c r="C6" s="295"/>
      <c r="D6" s="295"/>
      <c r="E6" s="295"/>
      <c r="F6" s="295"/>
    </row>
    <row r="7" spans="2:8">
      <c r="B7" s="548" t="s">
        <v>197</v>
      </c>
      <c r="C7" s="548"/>
      <c r="D7" s="548"/>
      <c r="E7" s="548"/>
      <c r="F7" s="296"/>
    </row>
    <row r="8" spans="2:8">
      <c r="B8" s="297" t="s">
        <v>497</v>
      </c>
      <c r="C8" s="298"/>
      <c r="D8" s="298"/>
      <c r="E8" s="298"/>
      <c r="F8" s="296"/>
    </row>
    <row r="9" spans="2:8">
      <c r="B9" s="549" t="s">
        <v>498</v>
      </c>
      <c r="C9" s="549"/>
      <c r="D9" s="549"/>
      <c r="E9" s="549"/>
      <c r="F9" s="23"/>
    </row>
    <row r="10" spans="2:8">
      <c r="B10" s="11" t="s">
        <v>117</v>
      </c>
      <c r="C10" s="11"/>
      <c r="D10" s="23"/>
      <c r="E10" s="23"/>
      <c r="F10" s="23"/>
    </row>
    <row r="11" spans="2:8">
      <c r="B11" s="299"/>
      <c r="C11" s="10"/>
    </row>
    <row r="12" spans="2:8" s="10" customFormat="1">
      <c r="B12" s="301" t="s">
        <v>18</v>
      </c>
      <c r="C12" s="25" t="s">
        <v>499</v>
      </c>
      <c r="D12" s="25" t="s">
        <v>410</v>
      </c>
      <c r="E12" s="25" t="s">
        <v>19</v>
      </c>
      <c r="F12" s="25" t="s">
        <v>499</v>
      </c>
      <c r="G12" s="25" t="s">
        <v>410</v>
      </c>
      <c r="H12" s="15"/>
    </row>
    <row r="13" spans="2:8" s="10" customFormat="1">
      <c r="B13" s="302"/>
      <c r="C13" s="302"/>
      <c r="D13" s="303"/>
      <c r="E13" s="302"/>
      <c r="F13" s="304"/>
      <c r="G13" s="305"/>
      <c r="H13" s="2"/>
    </row>
    <row r="14" spans="2:8" s="10" customFormat="1">
      <c r="B14" s="307" t="s">
        <v>20</v>
      </c>
      <c r="C14" s="308"/>
      <c r="D14" s="303"/>
      <c r="E14" s="307" t="s">
        <v>21</v>
      </c>
      <c r="F14" s="309"/>
      <c r="G14" s="305"/>
      <c r="H14" s="2"/>
    </row>
    <row r="15" spans="2:8" s="10" customFormat="1">
      <c r="B15" s="308"/>
      <c r="C15" s="308"/>
      <c r="D15" s="303"/>
      <c r="E15" s="308"/>
      <c r="F15" s="309"/>
      <c r="G15" s="305"/>
      <c r="H15" s="2"/>
    </row>
    <row r="16" spans="2:8" s="10" customFormat="1">
      <c r="B16" s="308" t="s">
        <v>112</v>
      </c>
      <c r="C16" s="310">
        <f>+C17+C18+C19</f>
        <v>2326801107</v>
      </c>
      <c r="D16" s="310">
        <v>2339442182</v>
      </c>
      <c r="E16" s="311" t="s">
        <v>47</v>
      </c>
      <c r="F16" s="310">
        <f>SUM(F17:F19)</f>
        <v>48051200</v>
      </c>
      <c r="G16" s="310">
        <v>28049126</v>
      </c>
      <c r="H16" s="364"/>
    </row>
    <row r="17" spans="2:8" s="10" customFormat="1">
      <c r="B17" s="302" t="s">
        <v>0</v>
      </c>
      <c r="C17" s="264">
        <v>0</v>
      </c>
      <c r="D17" s="264">
        <v>0</v>
      </c>
      <c r="E17" s="304" t="s">
        <v>342</v>
      </c>
      <c r="F17" s="264">
        <v>48051200</v>
      </c>
      <c r="G17" s="264">
        <v>28049126</v>
      </c>
      <c r="H17" s="365"/>
    </row>
    <row r="18" spans="2:8" s="10" customFormat="1">
      <c r="B18" s="302" t="s">
        <v>87</v>
      </c>
      <c r="C18" s="264">
        <v>7175249</v>
      </c>
      <c r="D18" s="264">
        <v>55730844</v>
      </c>
      <c r="E18" s="304" t="s">
        <v>341</v>
      </c>
      <c r="F18" s="318">
        <v>0</v>
      </c>
      <c r="G18" s="318">
        <v>0</v>
      </c>
      <c r="H18" s="365"/>
    </row>
    <row r="19" spans="2:8" s="10" customFormat="1" ht="25.5">
      <c r="B19" s="302" t="s">
        <v>133</v>
      </c>
      <c r="C19" s="264">
        <v>2319625858</v>
      </c>
      <c r="D19" s="264">
        <v>2283711338</v>
      </c>
      <c r="E19" s="304" t="s">
        <v>241</v>
      </c>
      <c r="F19" s="318">
        <v>0</v>
      </c>
      <c r="G19" s="318">
        <v>0</v>
      </c>
      <c r="H19" s="365"/>
    </row>
    <row r="20" spans="2:8" s="10" customFormat="1">
      <c r="B20" s="302"/>
      <c r="C20" s="312"/>
      <c r="D20" s="216"/>
      <c r="E20" s="313"/>
      <c r="G20" s="313"/>
      <c r="H20" s="365"/>
    </row>
    <row r="21" spans="2:8" s="10" customFormat="1">
      <c r="B21" s="308" t="s">
        <v>113</v>
      </c>
      <c r="C21" s="310">
        <f>SUM(C22:C24)</f>
        <v>0</v>
      </c>
      <c r="D21" s="310">
        <v>0</v>
      </c>
      <c r="E21" s="314" t="s">
        <v>304</v>
      </c>
      <c r="F21" s="315">
        <f>+F22</f>
        <v>0</v>
      </c>
      <c r="G21" s="315">
        <v>0</v>
      </c>
      <c r="H21" s="365"/>
    </row>
    <row r="22" spans="2:8" s="10" customFormat="1">
      <c r="B22" s="302" t="s">
        <v>23</v>
      </c>
      <c r="C22" s="264">
        <v>0</v>
      </c>
      <c r="D22" s="264">
        <v>0</v>
      </c>
      <c r="E22" s="302" t="s">
        <v>244</v>
      </c>
      <c r="F22" s="318">
        <v>0</v>
      </c>
      <c r="G22" s="318">
        <v>0</v>
      </c>
      <c r="H22" s="365"/>
    </row>
    <row r="23" spans="2:8" s="10" customFormat="1">
      <c r="B23" s="302" t="s">
        <v>3</v>
      </c>
      <c r="C23" s="264">
        <v>0</v>
      </c>
      <c r="D23" s="264">
        <v>0</v>
      </c>
      <c r="E23" s="302" t="s">
        <v>245</v>
      </c>
      <c r="F23" s="318">
        <v>0</v>
      </c>
      <c r="G23" s="318">
        <v>0</v>
      </c>
      <c r="H23" s="364"/>
    </row>
    <row r="24" spans="2:8" s="10" customFormat="1">
      <c r="B24" s="313"/>
      <c r="D24" s="313"/>
      <c r="E24" s="302" t="s">
        <v>246</v>
      </c>
      <c r="F24" s="373"/>
      <c r="G24" s="318"/>
      <c r="H24" s="365"/>
    </row>
    <row r="25" spans="2:8" s="10" customFormat="1">
      <c r="B25" s="313"/>
      <c r="D25" s="313"/>
      <c r="E25" s="304"/>
      <c r="F25" s="304"/>
      <c r="G25" s="264"/>
      <c r="H25" s="365"/>
    </row>
    <row r="26" spans="2:8" s="10" customFormat="1">
      <c r="B26" s="308" t="s">
        <v>114</v>
      </c>
      <c r="C26" s="545">
        <f>SUM(C27:C31)</f>
        <v>-694835</v>
      </c>
      <c r="D26" s="317">
        <v>51682840</v>
      </c>
      <c r="E26" s="309" t="s">
        <v>327</v>
      </c>
      <c r="F26" s="310">
        <f>SUM(F27:F31)</f>
        <v>96808956</v>
      </c>
      <c r="G26" s="310">
        <v>66876371</v>
      </c>
      <c r="H26" s="365"/>
    </row>
    <row r="27" spans="2:8" s="10" customFormat="1">
      <c r="B27" s="302" t="s">
        <v>2</v>
      </c>
      <c r="C27" s="318">
        <v>0</v>
      </c>
      <c r="D27" s="264">
        <v>0</v>
      </c>
      <c r="E27" s="302" t="s">
        <v>337</v>
      </c>
      <c r="F27" s="264">
        <v>19222789</v>
      </c>
      <c r="G27" s="264">
        <v>0</v>
      </c>
      <c r="H27" s="365"/>
    </row>
    <row r="28" spans="2:8" s="10" customFormat="1">
      <c r="B28" s="302" t="s">
        <v>493</v>
      </c>
      <c r="C28" s="318">
        <v>-694835</v>
      </c>
      <c r="D28" s="264">
        <v>51682840</v>
      </c>
      <c r="E28" s="302" t="s">
        <v>25</v>
      </c>
      <c r="F28" s="264">
        <v>16003167</v>
      </c>
      <c r="G28" s="264">
        <v>5293371</v>
      </c>
      <c r="H28" s="365"/>
    </row>
    <row r="29" spans="2:8" s="10" customFormat="1">
      <c r="B29" s="302" t="s">
        <v>475</v>
      </c>
      <c r="C29" s="318">
        <v>0</v>
      </c>
      <c r="D29" s="264">
        <v>0</v>
      </c>
      <c r="E29" s="313" t="s">
        <v>62</v>
      </c>
      <c r="F29" s="264">
        <v>0</v>
      </c>
      <c r="G29" s="264">
        <v>0</v>
      </c>
      <c r="H29" s="365"/>
    </row>
    <row r="30" spans="2:8" s="10" customFormat="1" ht="16.5" customHeight="1">
      <c r="B30" s="319" t="s">
        <v>212</v>
      </c>
      <c r="C30" s="318">
        <v>0</v>
      </c>
      <c r="D30" s="264">
        <v>0</v>
      </c>
      <c r="E30" s="313" t="s">
        <v>129</v>
      </c>
      <c r="F30" s="264">
        <v>0</v>
      </c>
      <c r="G30" s="264">
        <v>0</v>
      </c>
      <c r="H30" s="365"/>
    </row>
    <row r="31" spans="2:8" s="10" customFormat="1" ht="25.5">
      <c r="B31" s="302" t="s">
        <v>24</v>
      </c>
      <c r="C31" s="318">
        <v>0</v>
      </c>
      <c r="D31" s="264">
        <v>0</v>
      </c>
      <c r="E31" s="313" t="s">
        <v>465</v>
      </c>
      <c r="F31" s="264">
        <v>61583000</v>
      </c>
      <c r="G31" s="264">
        <v>61583000</v>
      </c>
      <c r="H31" s="365"/>
    </row>
    <row r="32" spans="2:8" s="10" customFormat="1">
      <c r="B32" s="313"/>
      <c r="D32" s="313"/>
      <c r="F32" s="264"/>
      <c r="G32" s="264"/>
      <c r="H32" s="365"/>
    </row>
    <row r="33" spans="1:9" s="10" customFormat="1">
      <c r="B33" s="308" t="s">
        <v>302</v>
      </c>
      <c r="C33" s="310">
        <f>SUM(C34:C36)</f>
        <v>5496903</v>
      </c>
      <c r="D33" s="310">
        <v>3527062</v>
      </c>
      <c r="E33" s="320" t="s">
        <v>250</v>
      </c>
      <c r="F33" s="310">
        <f>SUM(F34:F36)</f>
        <v>0</v>
      </c>
      <c r="G33" s="310">
        <v>54379162</v>
      </c>
      <c r="H33" s="364"/>
    </row>
    <row r="34" spans="1:9" s="10" customFormat="1">
      <c r="B34" s="302" t="s">
        <v>231</v>
      </c>
      <c r="C34" s="264">
        <v>5496903</v>
      </c>
      <c r="D34" s="316">
        <v>3527062</v>
      </c>
      <c r="E34" s="321" t="s">
        <v>247</v>
      </c>
      <c r="F34" s="310">
        <v>0</v>
      </c>
      <c r="G34" s="310">
        <v>0</v>
      </c>
      <c r="H34" s="364"/>
    </row>
    <row r="35" spans="1:9" s="10" customFormat="1">
      <c r="B35" s="302" t="s">
        <v>232</v>
      </c>
      <c r="C35" s="264">
        <v>0</v>
      </c>
      <c r="D35" s="318">
        <v>0</v>
      </c>
      <c r="E35" s="322" t="s">
        <v>248</v>
      </c>
      <c r="F35" s="264">
        <v>0</v>
      </c>
      <c r="G35" s="264">
        <v>0</v>
      </c>
      <c r="H35" s="365"/>
    </row>
    <row r="36" spans="1:9" s="10" customFormat="1">
      <c r="B36" s="313" t="s">
        <v>233</v>
      </c>
      <c r="C36" s="264">
        <v>0</v>
      </c>
      <c r="D36" s="316">
        <v>0</v>
      </c>
      <c r="E36" s="322" t="s">
        <v>249</v>
      </c>
      <c r="F36" s="264">
        <v>0</v>
      </c>
      <c r="G36" s="264">
        <v>54379162</v>
      </c>
      <c r="H36" s="2"/>
    </row>
    <row r="37" spans="1:9" s="10" customFormat="1">
      <c r="B37" s="302"/>
      <c r="C37" s="323"/>
      <c r="D37" s="216"/>
      <c r="E37" s="313"/>
      <c r="G37" s="313"/>
      <c r="H37" s="366"/>
    </row>
    <row r="38" spans="1:9" s="10" customFormat="1">
      <c r="B38" s="324" t="s">
        <v>26</v>
      </c>
      <c r="C38" s="325">
        <f>C33+C26+C21+C16</f>
        <v>2331603175</v>
      </c>
      <c r="D38" s="325">
        <v>2394652084</v>
      </c>
      <c r="E38" s="324" t="s">
        <v>27</v>
      </c>
      <c r="F38" s="325">
        <f>F16+F21+F26+F33</f>
        <v>144860156</v>
      </c>
      <c r="G38" s="325">
        <v>149304659</v>
      </c>
      <c r="H38" s="2"/>
    </row>
    <row r="39" spans="1:9" s="10" customFormat="1">
      <c r="B39" s="313"/>
      <c r="C39" s="313"/>
      <c r="D39" s="313"/>
      <c r="F39" s="171"/>
      <c r="G39" s="326"/>
      <c r="H39" s="2"/>
    </row>
    <row r="40" spans="1:9" s="10" customFormat="1">
      <c r="B40" s="327" t="s">
        <v>28</v>
      </c>
      <c r="C40" s="328"/>
      <c r="D40" s="329"/>
      <c r="E40" s="330" t="s">
        <v>476</v>
      </c>
      <c r="F40" s="313"/>
      <c r="G40" s="331"/>
      <c r="H40" s="2"/>
    </row>
    <row r="41" spans="1:9" s="10" customFormat="1">
      <c r="B41" s="328"/>
      <c r="C41" s="328"/>
      <c r="D41" s="329"/>
      <c r="E41" s="332"/>
      <c r="F41" s="313"/>
      <c r="G41" s="331"/>
      <c r="H41" s="2"/>
    </row>
    <row r="42" spans="1:9" s="10" customFormat="1">
      <c r="B42" s="328" t="s">
        <v>242</v>
      </c>
      <c r="C42" s="333">
        <f>+SUM(C43:C45)</f>
        <v>1706574812</v>
      </c>
      <c r="D42" s="333">
        <v>1695681438</v>
      </c>
      <c r="E42" s="13" t="s">
        <v>477</v>
      </c>
      <c r="F42" s="334">
        <f>SUM(F43:F48)</f>
        <v>0</v>
      </c>
      <c r="G42" s="334">
        <v>0</v>
      </c>
      <c r="H42" s="2"/>
    </row>
    <row r="43" spans="1:9" s="10" customFormat="1">
      <c r="A43" s="2"/>
      <c r="B43" s="335" t="s">
        <v>29</v>
      </c>
      <c r="C43" s="264">
        <v>0</v>
      </c>
      <c r="D43" s="318">
        <v>0</v>
      </c>
      <c r="E43" s="10" t="s">
        <v>478</v>
      </c>
      <c r="F43" s="318">
        <v>0</v>
      </c>
      <c r="G43" s="318">
        <v>0</v>
      </c>
      <c r="H43" s="2"/>
      <c r="I43" s="2"/>
    </row>
    <row r="44" spans="1:9">
      <c r="B44" s="302" t="s">
        <v>243</v>
      </c>
      <c r="C44" s="264">
        <v>1003000000</v>
      </c>
      <c r="D44" s="264">
        <v>1003000000</v>
      </c>
      <c r="E44" s="336" t="s">
        <v>479</v>
      </c>
      <c r="F44" s="318">
        <v>0</v>
      </c>
      <c r="G44" s="318">
        <v>0</v>
      </c>
    </row>
    <row r="45" spans="1:9">
      <c r="B45" s="335" t="s">
        <v>389</v>
      </c>
      <c r="C45" s="264">
        <v>703574812</v>
      </c>
      <c r="D45" s="318">
        <v>692681438</v>
      </c>
      <c r="E45" s="336" t="s">
        <v>480</v>
      </c>
      <c r="F45" s="318">
        <v>0</v>
      </c>
      <c r="G45" s="318">
        <v>0</v>
      </c>
    </row>
    <row r="46" spans="1:9">
      <c r="B46" s="328"/>
      <c r="C46" s="328"/>
      <c r="D46" s="374"/>
      <c r="E46" s="336" t="s">
        <v>481</v>
      </c>
      <c r="F46" s="318">
        <v>0</v>
      </c>
      <c r="G46" s="318">
        <v>0</v>
      </c>
    </row>
    <row r="47" spans="1:9">
      <c r="B47" s="328" t="s">
        <v>474</v>
      </c>
      <c r="C47" s="337">
        <f>+C48</f>
        <v>4146163</v>
      </c>
      <c r="D47" s="374">
        <v>304720966</v>
      </c>
      <c r="E47" s="336" t="s">
        <v>482</v>
      </c>
      <c r="F47" s="318">
        <v>0</v>
      </c>
      <c r="G47" s="318">
        <v>0</v>
      </c>
    </row>
    <row r="48" spans="1:9">
      <c r="B48" s="335" t="s">
        <v>475</v>
      </c>
      <c r="C48" s="338">
        <v>4146163</v>
      </c>
      <c r="D48" s="347">
        <v>304720966</v>
      </c>
      <c r="E48" s="336" t="s">
        <v>483</v>
      </c>
      <c r="F48" s="318">
        <v>0</v>
      </c>
      <c r="G48" s="318">
        <v>0</v>
      </c>
    </row>
    <row r="49" spans="2:8">
      <c r="B49" s="328"/>
      <c r="C49" s="328"/>
      <c r="D49" s="333"/>
      <c r="E49" s="336"/>
      <c r="F49" s="338"/>
      <c r="G49" s="348"/>
    </row>
    <row r="50" spans="2:8" ht="15">
      <c r="B50" s="328" t="s">
        <v>115</v>
      </c>
      <c r="C50" s="333">
        <f>SUM(C51:C52)</f>
        <v>66343250</v>
      </c>
      <c r="D50" s="333">
        <v>66343250</v>
      </c>
      <c r="E50" s="367" t="s">
        <v>484</v>
      </c>
      <c r="F50" s="338">
        <f>SUM(F51:F52)</f>
        <v>0</v>
      </c>
      <c r="G50" s="338">
        <v>0</v>
      </c>
    </row>
    <row r="51" spans="2:8" ht="15">
      <c r="B51" s="335" t="s">
        <v>58</v>
      </c>
      <c r="C51" s="264">
        <v>66343250</v>
      </c>
      <c r="D51" s="264">
        <v>66343250</v>
      </c>
      <c r="E51" s="368" t="s">
        <v>485</v>
      </c>
      <c r="F51" s="318">
        <v>0</v>
      </c>
      <c r="G51" s="318">
        <v>0</v>
      </c>
    </row>
    <row r="52" spans="2:8" ht="15">
      <c r="B52" s="335" t="s">
        <v>30</v>
      </c>
      <c r="C52" s="264">
        <v>0</v>
      </c>
      <c r="D52" s="264">
        <v>0</v>
      </c>
      <c r="E52" s="368" t="s">
        <v>246</v>
      </c>
      <c r="F52" s="318">
        <v>0</v>
      </c>
      <c r="G52" s="318">
        <v>0</v>
      </c>
    </row>
    <row r="53" spans="2:8">
      <c r="B53" s="335"/>
      <c r="C53" s="339"/>
      <c r="D53" s="329"/>
      <c r="E53" s="2"/>
      <c r="F53" s="347"/>
      <c r="G53" s="348"/>
      <c r="H53" s="10"/>
    </row>
    <row r="54" spans="2:8" ht="25.5">
      <c r="B54" s="342" t="s">
        <v>239</v>
      </c>
      <c r="C54" s="333">
        <f>SUM(C55:C58)</f>
        <v>0</v>
      </c>
      <c r="D54" s="333">
        <v>0</v>
      </c>
      <c r="E54" s="343" t="s">
        <v>486</v>
      </c>
      <c r="F54" s="344">
        <f>SUM(F55:F57)</f>
        <v>0</v>
      </c>
      <c r="G54" s="344">
        <v>305176975</v>
      </c>
      <c r="H54" s="10"/>
    </row>
    <row r="55" spans="2:8" ht="15">
      <c r="B55" s="345" t="s">
        <v>235</v>
      </c>
      <c r="C55" s="264">
        <v>0</v>
      </c>
      <c r="D55" s="264">
        <v>0</v>
      </c>
      <c r="E55" s="346" t="s">
        <v>487</v>
      </c>
      <c r="F55" s="347">
        <v>0</v>
      </c>
      <c r="G55" s="348">
        <v>0</v>
      </c>
      <c r="H55" s="10"/>
    </row>
    <row r="56" spans="2:8" ht="15">
      <c r="B56" s="345" t="s">
        <v>236</v>
      </c>
      <c r="C56" s="264">
        <v>0</v>
      </c>
      <c r="D56" s="264">
        <v>0</v>
      </c>
      <c r="E56" s="369" t="s">
        <v>488</v>
      </c>
      <c r="F56" s="347">
        <v>0</v>
      </c>
      <c r="G56" s="348">
        <v>0</v>
      </c>
      <c r="H56" s="10"/>
    </row>
    <row r="57" spans="2:8" ht="15">
      <c r="B57" s="345" t="s">
        <v>237</v>
      </c>
      <c r="C57" s="264">
        <v>0</v>
      </c>
      <c r="D57" s="264">
        <v>0</v>
      </c>
      <c r="E57" s="346" t="s">
        <v>489</v>
      </c>
      <c r="F57" s="347">
        <v>0</v>
      </c>
      <c r="G57" s="348">
        <v>305176975</v>
      </c>
      <c r="H57" s="10"/>
    </row>
    <row r="58" spans="2:8">
      <c r="B58" s="345" t="s">
        <v>238</v>
      </c>
      <c r="C58" s="264">
        <v>0</v>
      </c>
      <c r="D58" s="264">
        <v>0</v>
      </c>
      <c r="E58" s="306"/>
      <c r="F58" s="349"/>
      <c r="G58" s="341"/>
      <c r="H58" s="10"/>
    </row>
    <row r="59" spans="2:8" ht="15">
      <c r="B59" s="335"/>
      <c r="C59" s="339"/>
      <c r="D59" s="329"/>
      <c r="E59" s="350" t="s">
        <v>490</v>
      </c>
      <c r="F59" s="351">
        <f>+F57</f>
        <v>0</v>
      </c>
      <c r="G59" s="370">
        <v>305176975</v>
      </c>
      <c r="H59" s="10"/>
    </row>
    <row r="60" spans="2:8">
      <c r="B60" s="328" t="s">
        <v>303</v>
      </c>
      <c r="C60" s="333">
        <f>SUM(C61:C62)</f>
        <v>7774400</v>
      </c>
      <c r="D60" s="333">
        <v>7774400</v>
      </c>
      <c r="E60" s="350" t="s">
        <v>491</v>
      </c>
      <c r="F60" s="352">
        <f>+F59+F38</f>
        <v>144860156</v>
      </c>
      <c r="G60" s="352">
        <v>454481634</v>
      </c>
      <c r="H60" s="294"/>
    </row>
    <row r="61" spans="2:8">
      <c r="B61" s="335" t="s">
        <v>234</v>
      </c>
      <c r="C61" s="264">
        <v>0</v>
      </c>
      <c r="D61" s="264">
        <v>0</v>
      </c>
      <c r="E61" s="353"/>
      <c r="F61" s="340"/>
      <c r="G61" s="341"/>
      <c r="H61" s="294"/>
    </row>
    <row r="62" spans="2:8">
      <c r="B62" s="335" t="s">
        <v>372</v>
      </c>
      <c r="C62" s="264">
        <v>7774400</v>
      </c>
      <c r="D62" s="216">
        <v>7774400</v>
      </c>
      <c r="E62" s="307" t="s">
        <v>492</v>
      </c>
      <c r="F62" s="341"/>
      <c r="G62" s="341"/>
      <c r="H62" s="354"/>
    </row>
    <row r="63" spans="2:8">
      <c r="B63" s="335"/>
      <c r="C63" s="355"/>
      <c r="D63" s="329"/>
      <c r="E63" s="307"/>
      <c r="F63" s="340"/>
      <c r="G63" s="340"/>
      <c r="H63" s="10"/>
    </row>
    <row r="64" spans="2:8" ht="25.5">
      <c r="B64" s="324" t="s">
        <v>31</v>
      </c>
      <c r="C64" s="325">
        <f>C60+C50+C42+C54+C47</f>
        <v>1784838625</v>
      </c>
      <c r="D64" s="325">
        <v>2074520054</v>
      </c>
      <c r="E64" s="324" t="s">
        <v>32</v>
      </c>
      <c r="F64" s="356">
        <v>3971581644</v>
      </c>
      <c r="G64" s="356">
        <v>4014690504</v>
      </c>
      <c r="H64" s="15"/>
    </row>
    <row r="65" spans="2:10">
      <c r="B65" s="307" t="s">
        <v>33</v>
      </c>
      <c r="C65" s="357">
        <f>C64+C38</f>
        <v>4116441800</v>
      </c>
      <c r="D65" s="357">
        <v>4469172138</v>
      </c>
      <c r="E65" s="358" t="s">
        <v>34</v>
      </c>
      <c r="F65" s="325">
        <f>F64+F60</f>
        <v>4116441800</v>
      </c>
      <c r="G65" s="325">
        <v>4469172138</v>
      </c>
      <c r="H65" s="365"/>
      <c r="I65" s="5">
        <f>+C65-F65</f>
        <v>0</v>
      </c>
      <c r="J65" s="5">
        <f>+D65-G65</f>
        <v>0</v>
      </c>
    </row>
    <row r="66" spans="2:10">
      <c r="B66" s="2"/>
      <c r="C66" s="2"/>
      <c r="G66" s="341"/>
      <c r="H66" s="215"/>
    </row>
    <row r="67" spans="2:10">
      <c r="B67" s="350" t="s">
        <v>203</v>
      </c>
      <c r="C67" s="25" t="str">
        <f>+C12</f>
        <v>31.03.2024</v>
      </c>
      <c r="D67" s="25" t="s">
        <v>410</v>
      </c>
      <c r="E67" s="359" t="s">
        <v>204</v>
      </c>
      <c r="F67" s="25" t="str">
        <f>+C67</f>
        <v>31.03.2024</v>
      </c>
      <c r="G67" s="25" t="s">
        <v>410</v>
      </c>
      <c r="H67" s="306"/>
    </row>
    <row r="68" spans="2:10">
      <c r="B68" s="360" t="s">
        <v>408</v>
      </c>
      <c r="C68" s="264">
        <v>27718072592</v>
      </c>
      <c r="D68" s="264">
        <v>27288916629.885818</v>
      </c>
      <c r="E68" s="361" t="s">
        <v>409</v>
      </c>
      <c r="F68" s="264">
        <v>27718072592</v>
      </c>
      <c r="G68" s="264">
        <v>27288916629.885799</v>
      </c>
      <c r="H68" s="306"/>
      <c r="I68" s="362"/>
    </row>
    <row r="69" spans="2:10" ht="15.75" customHeight="1">
      <c r="B69" s="350" t="s">
        <v>35</v>
      </c>
      <c r="C69" s="359">
        <v>27718072592</v>
      </c>
      <c r="D69" s="359">
        <v>27288916629.885818</v>
      </c>
      <c r="E69" s="350" t="s">
        <v>36</v>
      </c>
      <c r="F69" s="359">
        <v>27718072592</v>
      </c>
      <c r="G69" s="363">
        <v>27288916629.885818</v>
      </c>
      <c r="H69" s="306"/>
    </row>
    <row r="71" spans="2:10">
      <c r="B71" s="2" t="s">
        <v>240</v>
      </c>
    </row>
  </sheetData>
  <mergeCells count="2">
    <mergeCell ref="B7:E7"/>
    <mergeCell ref="B9:E9"/>
  </mergeCells>
  <pageMargins left="0.62992125984251968" right="0.23622047244094491" top="0.74803149606299213" bottom="0.74803149606299213" header="0.31496062992125984" footer="0.31496062992125984"/>
  <pageSetup paperSize="9" scale="62" orientation="portrait" r:id="rId1"/>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4:G101"/>
  <sheetViews>
    <sheetView showGridLines="0" topLeftCell="A83" zoomScale="85" zoomScaleNormal="85" zoomScaleSheetLayoutView="85" workbookViewId="0">
      <selection activeCell="B108" sqref="B108"/>
    </sheetView>
  </sheetViews>
  <sheetFormatPr baseColWidth="10" defaultColWidth="11.42578125" defaultRowHeight="12.75"/>
  <cols>
    <col min="1" max="1" width="2.42578125" style="2" customWidth="1"/>
    <col min="2" max="2" width="66.5703125" style="2" customWidth="1"/>
    <col min="3" max="3" width="11.7109375" style="247" hidden="1" customWidth="1"/>
    <col min="4" max="4" width="14.42578125" style="257" bestFit="1" customWidth="1"/>
    <col min="5" max="5" width="15.140625" style="271" bestFit="1" customWidth="1"/>
    <col min="6" max="6" width="4.42578125" style="2" customWidth="1"/>
    <col min="7" max="7" width="13.28515625" style="2" bestFit="1" customWidth="1"/>
    <col min="8" max="16384" width="11.42578125" style="2"/>
  </cols>
  <sheetData>
    <row r="4" spans="1:6">
      <c r="D4" s="253"/>
      <c r="E4" s="266"/>
      <c r="F4" s="12"/>
    </row>
    <row r="5" spans="1:6">
      <c r="D5" s="253"/>
      <c r="E5" s="266"/>
      <c r="F5" s="12"/>
    </row>
    <row r="6" spans="1:6">
      <c r="D6" s="253"/>
      <c r="E6" s="266"/>
      <c r="F6" s="12"/>
    </row>
    <row r="7" spans="1:6" ht="18">
      <c r="B7" s="550" t="s">
        <v>313</v>
      </c>
      <c r="C7" s="550"/>
      <c r="D7" s="550"/>
      <c r="E7" s="550"/>
      <c r="F7" s="13"/>
    </row>
    <row r="8" spans="1:6" ht="18">
      <c r="B8" s="147" t="s">
        <v>501</v>
      </c>
      <c r="C8" s="248"/>
      <c r="D8" s="254"/>
      <c r="E8" s="267"/>
      <c r="F8" s="13"/>
    </row>
    <row r="9" spans="1:6" ht="14.25">
      <c r="B9" s="551" t="s">
        <v>502</v>
      </c>
      <c r="C9" s="551"/>
      <c r="D9" s="551"/>
      <c r="E9" s="551"/>
    </row>
    <row r="10" spans="1:6" ht="14.25">
      <c r="B10" s="11" t="s">
        <v>117</v>
      </c>
      <c r="C10" s="249"/>
      <c r="D10" s="255"/>
      <c r="E10" s="268"/>
    </row>
    <row r="11" spans="1:6">
      <c r="B11" s="14"/>
      <c r="C11" s="250"/>
      <c r="D11" s="256"/>
      <c r="E11" s="269"/>
    </row>
    <row r="12" spans="1:6">
      <c r="B12" s="505"/>
      <c r="C12" s="506"/>
      <c r="D12" s="507" t="str">
        <f>+'EEFF '!C12</f>
        <v>31.03.2024</v>
      </c>
      <c r="E12" s="508" t="s">
        <v>500</v>
      </c>
      <c r="F12" s="15"/>
    </row>
    <row r="13" spans="1:6">
      <c r="A13" s="74"/>
      <c r="B13" s="509" t="s">
        <v>252</v>
      </c>
      <c r="C13" s="510"/>
      <c r="D13" s="511">
        <f>D15+D19+D22</f>
        <v>13520501</v>
      </c>
      <c r="E13" s="512">
        <f>E15+E19+E22</f>
        <v>241628387</v>
      </c>
      <c r="F13" s="16"/>
    </row>
    <row r="14" spans="1:6">
      <c r="A14" s="74"/>
      <c r="B14" s="509"/>
      <c r="C14" s="510"/>
      <c r="D14" s="513"/>
      <c r="E14" s="514"/>
      <c r="F14" s="16"/>
    </row>
    <row r="15" spans="1:6">
      <c r="A15" s="74"/>
      <c r="B15" s="509" t="s">
        <v>66</v>
      </c>
      <c r="C15" s="510"/>
      <c r="D15" s="515">
        <f>+D16+D17</f>
        <v>0</v>
      </c>
      <c r="E15" s="516">
        <f>+E16+E17</f>
        <v>0</v>
      </c>
      <c r="F15" s="16"/>
    </row>
    <row r="16" spans="1:6">
      <c r="A16" s="74"/>
      <c r="B16" s="517" t="s">
        <v>67</v>
      </c>
      <c r="C16" s="518"/>
      <c r="D16" s="519">
        <v>0</v>
      </c>
      <c r="E16" s="520">
        <v>0</v>
      </c>
      <c r="F16" s="16"/>
    </row>
    <row r="17" spans="1:6">
      <c r="A17" s="74"/>
      <c r="B17" s="517" t="s">
        <v>68</v>
      </c>
      <c r="C17" s="518"/>
      <c r="D17" s="519">
        <v>0</v>
      </c>
      <c r="E17" s="520">
        <v>0</v>
      </c>
      <c r="F17" s="16"/>
    </row>
    <row r="18" spans="1:6">
      <c r="A18" s="74"/>
      <c r="B18" s="517"/>
      <c r="C18" s="518"/>
      <c r="D18" s="521"/>
      <c r="E18" s="514"/>
      <c r="F18" s="16"/>
    </row>
    <row r="19" spans="1:6">
      <c r="A19" s="74"/>
      <c r="B19" s="522" t="s">
        <v>69</v>
      </c>
      <c r="C19" s="523"/>
      <c r="D19" s="515">
        <f>+D20</f>
        <v>0</v>
      </c>
      <c r="E19" s="516">
        <f>+E20</f>
        <v>0</v>
      </c>
      <c r="F19" s="16"/>
    </row>
    <row r="20" spans="1:6">
      <c r="A20" s="75"/>
      <c r="B20" s="517" t="s">
        <v>210</v>
      </c>
      <c r="C20" s="518"/>
      <c r="D20" s="519">
        <v>0</v>
      </c>
      <c r="E20" s="520">
        <v>0</v>
      </c>
      <c r="F20" s="16"/>
    </row>
    <row r="21" spans="1:6">
      <c r="A21" s="75"/>
      <c r="B21" s="517"/>
      <c r="C21" s="518"/>
      <c r="D21" s="524"/>
      <c r="E21" s="525"/>
      <c r="F21" s="16"/>
    </row>
    <row r="22" spans="1:6">
      <c r="A22" s="75"/>
      <c r="B22" s="522" t="s">
        <v>89</v>
      </c>
      <c r="C22" s="523"/>
      <c r="D22" s="515">
        <f>SUM(D23:D29)</f>
        <v>13520501</v>
      </c>
      <c r="E22" s="516">
        <f>SUM(E23:E29)</f>
        <v>241628387</v>
      </c>
      <c r="F22" s="16"/>
    </row>
    <row r="23" spans="1:6">
      <c r="A23" s="75"/>
      <c r="B23" s="526" t="s">
        <v>538</v>
      </c>
      <c r="C23" s="527"/>
      <c r="D23" s="519">
        <v>0</v>
      </c>
      <c r="E23" s="520">
        <v>241628387</v>
      </c>
      <c r="F23" s="16"/>
    </row>
    <row r="24" spans="1:6">
      <c r="A24" s="75"/>
      <c r="B24" s="517" t="s">
        <v>6</v>
      </c>
      <c r="C24" s="518"/>
      <c r="D24" s="519">
        <v>0</v>
      </c>
      <c r="E24" s="520">
        <v>0</v>
      </c>
      <c r="F24" s="17"/>
    </row>
    <row r="25" spans="1:6">
      <c r="A25" s="75"/>
      <c r="B25" s="517" t="s">
        <v>37</v>
      </c>
      <c r="C25" s="518"/>
      <c r="D25" s="519">
        <v>0</v>
      </c>
      <c r="E25" s="520">
        <v>0</v>
      </c>
      <c r="F25" s="17"/>
    </row>
    <row r="26" spans="1:6">
      <c r="A26" s="75"/>
      <c r="B26" s="526" t="s">
        <v>253</v>
      </c>
      <c r="C26" s="527"/>
      <c r="D26" s="519">
        <v>0</v>
      </c>
      <c r="E26" s="520">
        <v>0</v>
      </c>
      <c r="F26" s="16"/>
    </row>
    <row r="27" spans="1:6">
      <c r="A27" s="75"/>
      <c r="B27" s="526" t="s">
        <v>254</v>
      </c>
      <c r="C27" s="527"/>
      <c r="D27" s="519">
        <v>0</v>
      </c>
      <c r="E27" s="520">
        <v>0</v>
      </c>
      <c r="F27" s="16"/>
    </row>
    <row r="28" spans="1:6">
      <c r="A28" s="75"/>
      <c r="B28" s="526" t="s">
        <v>154</v>
      </c>
      <c r="C28" s="527"/>
      <c r="D28" s="519">
        <v>0</v>
      </c>
      <c r="E28" s="520">
        <v>0</v>
      </c>
      <c r="F28" s="16"/>
    </row>
    <row r="29" spans="1:6">
      <c r="A29" s="75"/>
      <c r="B29" s="517" t="s">
        <v>537</v>
      </c>
      <c r="C29" s="518"/>
      <c r="D29" s="519">
        <f>+C30+C31</f>
        <v>13520501</v>
      </c>
      <c r="E29" s="520">
        <v>0</v>
      </c>
      <c r="F29" s="16"/>
    </row>
    <row r="30" spans="1:6" hidden="1">
      <c r="A30" s="75"/>
      <c r="B30" s="252" t="s">
        <v>390</v>
      </c>
      <c r="C30" s="518">
        <v>0</v>
      </c>
      <c r="D30" s="519"/>
      <c r="E30" s="528"/>
      <c r="F30" s="16"/>
    </row>
    <row r="31" spans="1:6" hidden="1">
      <c r="A31" s="75"/>
      <c r="B31" s="252" t="s">
        <v>391</v>
      </c>
      <c r="C31" s="518">
        <v>13520501</v>
      </c>
      <c r="D31" s="519"/>
      <c r="E31" s="528"/>
      <c r="F31" s="16"/>
    </row>
    <row r="32" spans="1:6">
      <c r="A32" s="76"/>
      <c r="B32" s="340"/>
      <c r="C32" s="529"/>
      <c r="D32" s="530"/>
      <c r="E32" s="528"/>
      <c r="F32" s="18"/>
    </row>
    <row r="33" spans="1:7">
      <c r="A33" s="74"/>
      <c r="B33" s="509" t="s">
        <v>38</v>
      </c>
      <c r="C33" s="510"/>
      <c r="D33" s="531">
        <f>SUM(D34:D36)</f>
        <v>0</v>
      </c>
      <c r="E33" s="516">
        <f>SUM(E34:E36)</f>
        <v>0</v>
      </c>
      <c r="F33" s="16"/>
    </row>
    <row r="34" spans="1:7">
      <c r="A34" s="76"/>
      <c r="B34" s="340" t="s">
        <v>12</v>
      </c>
      <c r="C34" s="529"/>
      <c r="D34" s="519">
        <v>0</v>
      </c>
      <c r="E34" s="520">
        <v>0</v>
      </c>
      <c r="F34" s="17"/>
    </row>
    <row r="35" spans="1:7">
      <c r="A35" s="76"/>
      <c r="B35" s="340" t="s">
        <v>16</v>
      </c>
      <c r="C35" s="529"/>
      <c r="D35" s="519">
        <v>0</v>
      </c>
      <c r="E35" s="520">
        <v>0</v>
      </c>
      <c r="F35" s="17"/>
    </row>
    <row r="36" spans="1:7">
      <c r="A36" s="76"/>
      <c r="B36" s="340" t="s">
        <v>14</v>
      </c>
      <c r="C36" s="529"/>
      <c r="D36" s="519">
        <v>0</v>
      </c>
      <c r="E36" s="520">
        <v>0</v>
      </c>
      <c r="F36" s="17"/>
    </row>
    <row r="37" spans="1:7">
      <c r="A37" s="76"/>
      <c r="B37" s="340"/>
      <c r="C37" s="529"/>
      <c r="D37" s="530"/>
      <c r="E37" s="528"/>
      <c r="F37" s="17"/>
    </row>
    <row r="38" spans="1:7">
      <c r="A38" s="74"/>
      <c r="B38" s="509" t="s">
        <v>39</v>
      </c>
      <c r="C38" s="510"/>
      <c r="D38" s="531">
        <f>D13+D33</f>
        <v>13520501</v>
      </c>
      <c r="E38" s="516">
        <f>E13+E33</f>
        <v>241628387</v>
      </c>
      <c r="F38" s="16"/>
    </row>
    <row r="39" spans="1:7">
      <c r="A39" s="74"/>
      <c r="B39" s="509"/>
      <c r="C39" s="510"/>
      <c r="D39" s="519"/>
      <c r="E39" s="528"/>
      <c r="F39" s="18"/>
    </row>
    <row r="40" spans="1:7">
      <c r="A40" s="74"/>
      <c r="B40" s="509" t="s">
        <v>40</v>
      </c>
      <c r="C40" s="510"/>
      <c r="D40" s="531">
        <f>SUM(D41:D43)</f>
        <v>0</v>
      </c>
      <c r="E40" s="516">
        <f>SUM(E41:E43)</f>
        <v>0</v>
      </c>
      <c r="F40" s="16"/>
    </row>
    <row r="41" spans="1:7">
      <c r="A41" s="76"/>
      <c r="B41" s="340" t="s">
        <v>13</v>
      </c>
      <c r="C41" s="529"/>
      <c r="D41" s="519">
        <v>0</v>
      </c>
      <c r="E41" s="520">
        <v>0</v>
      </c>
      <c r="F41" s="17"/>
    </row>
    <row r="42" spans="1:7">
      <c r="A42" s="76"/>
      <c r="B42" s="340" t="s">
        <v>103</v>
      </c>
      <c r="C42" s="529"/>
      <c r="D42" s="519">
        <v>0</v>
      </c>
      <c r="E42" s="520">
        <v>0</v>
      </c>
      <c r="F42" s="17"/>
    </row>
    <row r="43" spans="1:7">
      <c r="A43" s="76"/>
      <c r="B43" s="340" t="s">
        <v>41</v>
      </c>
      <c r="C43" s="529"/>
      <c r="D43" s="519">
        <v>0</v>
      </c>
      <c r="E43" s="520">
        <v>0</v>
      </c>
      <c r="F43" s="17"/>
    </row>
    <row r="44" spans="1:7">
      <c r="A44" s="76"/>
      <c r="B44" s="340"/>
      <c r="C44" s="529"/>
      <c r="D44" s="530"/>
      <c r="E44" s="528"/>
    </row>
    <row r="45" spans="1:7">
      <c r="A45" s="74"/>
      <c r="B45" s="509" t="s">
        <v>255</v>
      </c>
      <c r="C45" s="510"/>
      <c r="D45" s="531">
        <f>SUM(D46:D79)</f>
        <v>-108792117</v>
      </c>
      <c r="E45" s="531">
        <f>SUM(E46:E75)</f>
        <v>-286861734</v>
      </c>
      <c r="F45" s="16"/>
    </row>
    <row r="46" spans="1:7">
      <c r="A46" s="76"/>
      <c r="B46" s="340" t="s">
        <v>9</v>
      </c>
      <c r="C46" s="529"/>
      <c r="D46" s="519">
        <f>SUM(C47:C53)</f>
        <v>-1940956</v>
      </c>
      <c r="E46" s="519">
        <v>-131838574</v>
      </c>
      <c r="F46" s="17"/>
      <c r="G46" s="5"/>
    </row>
    <row r="47" spans="1:7" hidden="1">
      <c r="A47" s="76"/>
      <c r="B47" s="252" t="s">
        <v>393</v>
      </c>
      <c r="C47" s="529">
        <v>0</v>
      </c>
      <c r="D47" s="519"/>
      <c r="E47" s="519">
        <v>0</v>
      </c>
      <c r="F47" s="17"/>
      <c r="G47" s="5"/>
    </row>
    <row r="48" spans="1:7" hidden="1">
      <c r="A48" s="76"/>
      <c r="B48" s="252" t="s">
        <v>392</v>
      </c>
      <c r="C48" s="529">
        <v>0</v>
      </c>
      <c r="D48" s="519"/>
      <c r="E48" s="519">
        <v>0</v>
      </c>
      <c r="F48" s="17"/>
      <c r="G48" s="5"/>
    </row>
    <row r="49" spans="1:7" hidden="1">
      <c r="A49" s="76"/>
      <c r="B49" s="252" t="s">
        <v>394</v>
      </c>
      <c r="C49" s="529">
        <v>0</v>
      </c>
      <c r="D49" s="519"/>
      <c r="E49" s="519">
        <v>0</v>
      </c>
      <c r="F49" s="17"/>
      <c r="G49" s="5"/>
    </row>
    <row r="50" spans="1:7" hidden="1">
      <c r="A50" s="76"/>
      <c r="B50" s="252" t="s">
        <v>395</v>
      </c>
      <c r="C50" s="529">
        <v>-909091</v>
      </c>
      <c r="D50" s="519"/>
      <c r="E50" s="519">
        <v>0</v>
      </c>
      <c r="F50" s="17"/>
      <c r="G50" s="5"/>
    </row>
    <row r="51" spans="1:7" hidden="1">
      <c r="A51" s="76"/>
      <c r="B51" s="252" t="s">
        <v>396</v>
      </c>
      <c r="C51" s="529">
        <v>0</v>
      </c>
      <c r="D51" s="519"/>
      <c r="E51" s="519">
        <v>0</v>
      </c>
      <c r="F51" s="17"/>
      <c r="G51" s="5"/>
    </row>
    <row r="52" spans="1:7" hidden="1">
      <c r="A52" s="76"/>
      <c r="B52" s="252" t="s">
        <v>397</v>
      </c>
      <c r="C52" s="529">
        <v>0</v>
      </c>
      <c r="D52" s="519"/>
      <c r="E52" s="519">
        <v>0</v>
      </c>
      <c r="F52" s="17"/>
      <c r="G52" s="5"/>
    </row>
    <row r="53" spans="1:7" hidden="1">
      <c r="A53" s="76"/>
      <c r="B53" s="252" t="s">
        <v>398</v>
      </c>
      <c r="C53" s="529">
        <v>-1031865</v>
      </c>
      <c r="D53" s="519"/>
      <c r="E53" s="519">
        <v>0</v>
      </c>
      <c r="F53" s="17"/>
      <c r="G53" s="5"/>
    </row>
    <row r="54" spans="1:7">
      <c r="A54" s="76"/>
      <c r="B54" s="340" t="s">
        <v>7</v>
      </c>
      <c r="C54" s="529">
        <v>0</v>
      </c>
      <c r="D54" s="519">
        <f>SUM(C54:C57)</f>
        <v>-73112504</v>
      </c>
      <c r="E54" s="519">
        <v>-71053350</v>
      </c>
      <c r="F54" s="17"/>
    </row>
    <row r="55" spans="1:7" hidden="1">
      <c r="A55" s="76"/>
      <c r="B55" s="252" t="s">
        <v>7</v>
      </c>
      <c r="C55" s="529">
        <v>-62757514</v>
      </c>
      <c r="D55" s="519"/>
      <c r="E55" s="519">
        <v>0</v>
      </c>
      <c r="F55" s="17"/>
    </row>
    <row r="56" spans="1:7" hidden="1">
      <c r="A56" s="76"/>
      <c r="B56" s="252" t="s">
        <v>399</v>
      </c>
      <c r="C56" s="529">
        <v>0</v>
      </c>
      <c r="D56" s="519"/>
      <c r="E56" s="519">
        <v>0</v>
      </c>
      <c r="F56" s="17"/>
    </row>
    <row r="57" spans="1:7" hidden="1">
      <c r="A57" s="76"/>
      <c r="B57" s="252" t="s">
        <v>400</v>
      </c>
      <c r="C57" s="529">
        <v>-10354990</v>
      </c>
      <c r="D57" s="519"/>
      <c r="E57" s="519">
        <v>0</v>
      </c>
      <c r="F57" s="17"/>
    </row>
    <row r="58" spans="1:7" ht="12" customHeight="1">
      <c r="A58" s="76"/>
      <c r="B58" s="340" t="s">
        <v>10</v>
      </c>
      <c r="C58" s="529">
        <v>0</v>
      </c>
      <c r="D58" s="519">
        <f>+C59+C60</f>
        <v>-27419517</v>
      </c>
      <c r="E58" s="519">
        <v>-35396491</v>
      </c>
      <c r="F58" s="17"/>
    </row>
    <row r="59" spans="1:7" hidden="1">
      <c r="A59" s="76"/>
      <c r="B59" s="252" t="s">
        <v>10</v>
      </c>
      <c r="C59" s="529">
        <v>-24805535</v>
      </c>
      <c r="D59" s="519"/>
      <c r="E59" s="519">
        <v>0</v>
      </c>
      <c r="F59" s="17"/>
    </row>
    <row r="60" spans="1:7" ht="12" hidden="1" customHeight="1">
      <c r="A60" s="76"/>
      <c r="B60" s="252" t="s">
        <v>401</v>
      </c>
      <c r="C60" s="529">
        <v>-2613982</v>
      </c>
      <c r="D60" s="519"/>
      <c r="E60" s="519">
        <v>0</v>
      </c>
      <c r="F60" s="17"/>
    </row>
    <row r="61" spans="1:7" ht="12" customHeight="1">
      <c r="A61" s="76"/>
      <c r="B61" s="340" t="s">
        <v>377</v>
      </c>
      <c r="C61" s="529">
        <v>0</v>
      </c>
      <c r="D61" s="519">
        <v>0</v>
      </c>
      <c r="E61" s="519">
        <v>0</v>
      </c>
      <c r="F61" s="17"/>
    </row>
    <row r="62" spans="1:7">
      <c r="A62" s="76"/>
      <c r="B62" s="340" t="s">
        <v>338</v>
      </c>
      <c r="C62" s="529">
        <v>0</v>
      </c>
      <c r="D62" s="519">
        <v>0</v>
      </c>
      <c r="E62" s="519">
        <v>-32964527</v>
      </c>
      <c r="F62" s="17"/>
    </row>
    <row r="63" spans="1:7">
      <c r="A63" s="76"/>
      <c r="B63" s="340" t="s">
        <v>256</v>
      </c>
      <c r="C63" s="529"/>
      <c r="D63" s="519">
        <f>SUM(C64:C67)</f>
        <v>-1516633</v>
      </c>
      <c r="E63" s="519">
        <v>-9787735</v>
      </c>
      <c r="F63" s="17"/>
    </row>
    <row r="64" spans="1:7" ht="27.75" hidden="1" customHeight="1">
      <c r="A64" s="76"/>
      <c r="B64" s="252" t="s">
        <v>404</v>
      </c>
      <c r="C64" s="529">
        <v>-1516633</v>
      </c>
      <c r="D64" s="519"/>
      <c r="E64" s="519">
        <v>0</v>
      </c>
      <c r="F64" s="17"/>
    </row>
    <row r="65" spans="1:6" hidden="1">
      <c r="A65" s="76"/>
      <c r="B65" s="252" t="s">
        <v>405</v>
      </c>
      <c r="C65" s="529">
        <v>0</v>
      </c>
      <c r="D65" s="519"/>
      <c r="E65" s="519">
        <v>0</v>
      </c>
      <c r="F65" s="17"/>
    </row>
    <row r="66" spans="1:6" hidden="1">
      <c r="A66" s="76"/>
      <c r="B66" s="252" t="s">
        <v>406</v>
      </c>
      <c r="C66" s="529">
        <v>0</v>
      </c>
      <c r="D66" s="519"/>
      <c r="E66" s="519">
        <v>0</v>
      </c>
      <c r="F66" s="17"/>
    </row>
    <row r="67" spans="1:6" hidden="1">
      <c r="A67" s="76"/>
      <c r="B67" s="252" t="s">
        <v>407</v>
      </c>
      <c r="C67" s="529">
        <v>0</v>
      </c>
      <c r="D67" s="519"/>
      <c r="E67" s="519">
        <v>0</v>
      </c>
      <c r="F67" s="17"/>
    </row>
    <row r="68" spans="1:6">
      <c r="A68" s="76"/>
      <c r="B68" s="340" t="s">
        <v>11</v>
      </c>
      <c r="C68" s="529"/>
      <c r="D68" s="519">
        <v>0</v>
      </c>
      <c r="E68" s="519">
        <v>-3715891</v>
      </c>
      <c r="F68" s="17"/>
    </row>
    <row r="69" spans="1:6">
      <c r="A69" s="76"/>
      <c r="B69" s="340" t="s">
        <v>378</v>
      </c>
      <c r="C69" s="529"/>
      <c r="D69" s="519">
        <v>-52934</v>
      </c>
      <c r="E69" s="519">
        <v>0</v>
      </c>
      <c r="F69" s="17"/>
    </row>
    <row r="70" spans="1:6">
      <c r="A70" s="76"/>
      <c r="B70" s="340" t="s">
        <v>43</v>
      </c>
      <c r="C70" s="529"/>
      <c r="D70" s="519">
        <v>-3044500</v>
      </c>
      <c r="E70" s="519">
        <v>-1108451</v>
      </c>
      <c r="F70" s="17"/>
    </row>
    <row r="71" spans="1:6">
      <c r="A71" s="76"/>
      <c r="B71" s="340" t="s">
        <v>8</v>
      </c>
      <c r="C71" s="529"/>
      <c r="D71" s="519">
        <f>+SUM(C72:C73)</f>
        <v>-1705073</v>
      </c>
      <c r="E71" s="519">
        <v>-996715</v>
      </c>
      <c r="F71" s="17"/>
    </row>
    <row r="72" spans="1:6" hidden="1">
      <c r="A72" s="76"/>
      <c r="B72" s="252" t="s">
        <v>402</v>
      </c>
      <c r="C72" s="529">
        <v>-1062348</v>
      </c>
      <c r="D72" s="519">
        <v>0</v>
      </c>
      <c r="E72" s="519">
        <v>0</v>
      </c>
      <c r="F72" s="17"/>
    </row>
    <row r="73" spans="1:6" hidden="1">
      <c r="A73" s="76"/>
      <c r="B73" s="252" t="s">
        <v>403</v>
      </c>
      <c r="C73" s="529">
        <v>-642725</v>
      </c>
      <c r="D73" s="519"/>
      <c r="E73" s="519">
        <v>0</v>
      </c>
      <c r="F73" s="17"/>
    </row>
    <row r="74" spans="1:6">
      <c r="A74" s="76"/>
      <c r="B74" s="340" t="s">
        <v>116</v>
      </c>
      <c r="C74" s="529"/>
      <c r="D74" s="519">
        <v>0</v>
      </c>
      <c r="E74" s="519">
        <v>0</v>
      </c>
      <c r="F74" s="17"/>
    </row>
    <row r="75" spans="1:6">
      <c r="A75" s="76"/>
      <c r="B75" s="340" t="s">
        <v>42</v>
      </c>
      <c r="C75" s="529"/>
      <c r="D75" s="519">
        <v>0</v>
      </c>
      <c r="E75" s="519">
        <v>0</v>
      </c>
      <c r="F75" s="17"/>
    </row>
    <row r="76" spans="1:6" hidden="1">
      <c r="A76" s="76"/>
      <c r="B76" s="340" t="s">
        <v>379</v>
      </c>
      <c r="C76" s="529"/>
      <c r="D76" s="519">
        <v>0</v>
      </c>
      <c r="E76" s="519">
        <v>0</v>
      </c>
      <c r="F76" s="17"/>
    </row>
    <row r="77" spans="1:6" hidden="1">
      <c r="A77" s="76"/>
      <c r="B77" s="340" t="s">
        <v>467</v>
      </c>
      <c r="C77" s="529"/>
      <c r="D77" s="519">
        <v>0</v>
      </c>
      <c r="E77" s="532">
        <v>0</v>
      </c>
      <c r="F77" s="17"/>
    </row>
    <row r="78" spans="1:6" hidden="1">
      <c r="A78" s="76"/>
      <c r="B78" s="340" t="s">
        <v>468</v>
      </c>
      <c r="C78" s="529"/>
      <c r="D78" s="519">
        <v>0</v>
      </c>
      <c r="E78" s="532">
        <v>0</v>
      </c>
      <c r="F78" s="17"/>
    </row>
    <row r="79" spans="1:6" hidden="1">
      <c r="A79" s="76"/>
      <c r="B79" s="340" t="s">
        <v>466</v>
      </c>
      <c r="C79" s="529"/>
      <c r="D79" s="519">
        <v>0</v>
      </c>
      <c r="E79" s="532">
        <v>0</v>
      </c>
      <c r="F79" s="17"/>
    </row>
    <row r="80" spans="1:6">
      <c r="A80" s="76"/>
      <c r="B80" s="340"/>
      <c r="C80" s="529"/>
      <c r="D80" s="530"/>
      <c r="E80" s="528"/>
      <c r="F80" s="17"/>
    </row>
    <row r="81" spans="1:6">
      <c r="A81" s="74"/>
      <c r="B81" s="509" t="s">
        <v>44</v>
      </c>
      <c r="C81" s="510"/>
      <c r="D81" s="531">
        <f>D38+D40+D45</f>
        <v>-95271616</v>
      </c>
      <c r="E81" s="531">
        <f>E38+E40+E45</f>
        <v>-45233347</v>
      </c>
      <c r="F81" s="16"/>
    </row>
    <row r="82" spans="1:6">
      <c r="A82" s="76"/>
      <c r="B82" s="340"/>
      <c r="C82" s="529"/>
      <c r="D82" s="530"/>
      <c r="E82" s="528"/>
      <c r="F82" s="18"/>
    </row>
    <row r="83" spans="1:6">
      <c r="A83" s="76"/>
      <c r="B83" s="509" t="s">
        <v>257</v>
      </c>
      <c r="C83" s="510"/>
      <c r="D83" s="533">
        <f>SUM(D84:D85)</f>
        <v>0</v>
      </c>
      <c r="E83" s="516">
        <f>SUM(E84:E85)</f>
        <v>462565</v>
      </c>
      <c r="F83" s="18"/>
    </row>
    <row r="84" spans="1:6">
      <c r="A84" s="76"/>
      <c r="B84" s="534" t="s">
        <v>64</v>
      </c>
      <c r="C84" s="535"/>
      <c r="D84" s="519">
        <v>0</v>
      </c>
      <c r="E84" s="520">
        <v>462565</v>
      </c>
      <c r="F84" s="18"/>
    </row>
    <row r="85" spans="1:6">
      <c r="A85" s="76"/>
      <c r="B85" s="534" t="s">
        <v>65</v>
      </c>
      <c r="C85" s="535"/>
      <c r="D85" s="519">
        <v>0</v>
      </c>
      <c r="E85" s="520">
        <v>0</v>
      </c>
      <c r="F85" s="18"/>
    </row>
    <row r="86" spans="1:6">
      <c r="A86" s="76"/>
      <c r="B86" s="536"/>
      <c r="C86" s="537"/>
      <c r="D86" s="530"/>
      <c r="E86" s="528"/>
      <c r="F86" s="18"/>
    </row>
    <row r="87" spans="1:6">
      <c r="A87" s="74"/>
      <c r="B87" s="509" t="s">
        <v>258</v>
      </c>
      <c r="C87" s="510"/>
      <c r="D87" s="538">
        <f>D88+D91</f>
        <v>52162756</v>
      </c>
      <c r="E87" s="531">
        <f>E88+E91</f>
        <v>-37389063</v>
      </c>
      <c r="F87" s="16"/>
    </row>
    <row r="88" spans="1:6">
      <c r="A88" s="74"/>
      <c r="B88" s="509" t="s">
        <v>84</v>
      </c>
      <c r="C88" s="510"/>
      <c r="D88" s="538">
        <f>SUM(D89:D90)</f>
        <v>52472749</v>
      </c>
      <c r="E88" s="531">
        <f>SUM(E89:E90)</f>
        <v>-37590697</v>
      </c>
      <c r="F88" s="16"/>
    </row>
    <row r="89" spans="1:6">
      <c r="A89" s="74"/>
      <c r="B89" s="340" t="s">
        <v>60</v>
      </c>
      <c r="C89" s="529"/>
      <c r="D89" s="539">
        <v>0</v>
      </c>
      <c r="E89" s="520">
        <v>0</v>
      </c>
      <c r="F89" s="16"/>
    </row>
    <row r="90" spans="1:6">
      <c r="A90" s="74"/>
      <c r="B90" s="340" t="s">
        <v>576</v>
      </c>
      <c r="C90" s="529"/>
      <c r="D90" s="519">
        <v>52472749</v>
      </c>
      <c r="E90" s="519">
        <v>-37590697</v>
      </c>
      <c r="F90" s="16"/>
    </row>
    <row r="91" spans="1:6">
      <c r="A91" s="74"/>
      <c r="B91" s="509" t="s">
        <v>85</v>
      </c>
      <c r="C91" s="510"/>
      <c r="D91" s="531">
        <f>SUM(D92:D93)</f>
        <v>-309993</v>
      </c>
      <c r="E91" s="531">
        <f>SUM(E92:E93)</f>
        <v>201634</v>
      </c>
      <c r="F91" s="16"/>
    </row>
    <row r="92" spans="1:6">
      <c r="A92" s="76"/>
      <c r="B92" s="340" t="s">
        <v>56</v>
      </c>
      <c r="C92" s="529"/>
      <c r="D92" s="519">
        <v>0</v>
      </c>
      <c r="E92" s="519">
        <v>0</v>
      </c>
      <c r="F92" s="17"/>
    </row>
    <row r="93" spans="1:6">
      <c r="A93" s="76"/>
      <c r="B93" s="340" t="s">
        <v>59</v>
      </c>
      <c r="C93" s="529"/>
      <c r="D93" s="519">
        <v>-309993</v>
      </c>
      <c r="E93" s="519">
        <v>201634</v>
      </c>
      <c r="F93" s="17"/>
    </row>
    <row r="94" spans="1:6">
      <c r="A94" s="76"/>
      <c r="B94" s="340"/>
      <c r="C94" s="529"/>
      <c r="D94" s="539"/>
      <c r="E94" s="528"/>
      <c r="F94" s="18"/>
    </row>
    <row r="95" spans="1:6">
      <c r="A95" s="74"/>
      <c r="B95" s="509" t="s">
        <v>128</v>
      </c>
      <c r="C95" s="510"/>
      <c r="D95" s="531">
        <f>D81+D87+D83</f>
        <v>-43108860</v>
      </c>
      <c r="E95" s="531">
        <f>E81+E87+E83</f>
        <v>-82159845</v>
      </c>
      <c r="F95" s="16"/>
    </row>
    <row r="96" spans="1:6">
      <c r="A96" s="74"/>
      <c r="B96" s="509"/>
      <c r="C96" s="510"/>
      <c r="D96" s="513"/>
      <c r="E96" s="528"/>
      <c r="F96" s="16"/>
    </row>
    <row r="97" spans="1:6">
      <c r="A97" s="74"/>
      <c r="B97" s="509" t="s">
        <v>15</v>
      </c>
      <c r="C97" s="510"/>
      <c r="D97" s="519">
        <v>0</v>
      </c>
      <c r="E97" s="520">
        <v>0</v>
      </c>
      <c r="F97" s="17"/>
    </row>
    <row r="98" spans="1:6">
      <c r="A98" s="74"/>
      <c r="B98" s="509"/>
      <c r="C98" s="510"/>
      <c r="D98" s="513"/>
      <c r="E98" s="514"/>
      <c r="F98" s="17"/>
    </row>
    <row r="99" spans="1:6">
      <c r="A99" s="74"/>
      <c r="B99" s="540" t="s">
        <v>45</v>
      </c>
      <c r="C99" s="541"/>
      <c r="D99" s="542">
        <f>D95+D97</f>
        <v>-43108860</v>
      </c>
      <c r="E99" s="542">
        <f>E95+E97</f>
        <v>-82159845</v>
      </c>
      <c r="F99" s="16"/>
    </row>
    <row r="100" spans="1:6">
      <c r="E100" s="270"/>
    </row>
    <row r="101" spans="1:6">
      <c r="B101" s="2" t="str">
        <f>+'EEFF '!B71</f>
        <v>Las notas que se acompañan forman parte integrante de estos estados financieros.</v>
      </c>
      <c r="C101" s="251"/>
      <c r="D101" s="258"/>
      <c r="F101" s="5"/>
    </row>
  </sheetData>
  <mergeCells count="2">
    <mergeCell ref="B7:E7"/>
    <mergeCell ref="B9:E9"/>
  </mergeCells>
  <pageMargins left="0.82677165354330717" right="0.23622047244094491" top="0.74803149606299213" bottom="0.74803149606299213" header="0.31496062992125984" footer="0.31496062992125984"/>
  <pageSetup paperSize="9" scale="7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G44"/>
  <sheetViews>
    <sheetView showGridLines="0" zoomScale="85" zoomScaleNormal="85" zoomScaleSheetLayoutView="90" workbookViewId="0">
      <selection activeCell="G31" sqref="G31"/>
    </sheetView>
  </sheetViews>
  <sheetFormatPr baseColWidth="10" defaultColWidth="11.42578125" defaultRowHeight="14.25"/>
  <cols>
    <col min="1" max="1" width="0.7109375" style="8" customWidth="1"/>
    <col min="2" max="2" width="85.140625" style="44" bestFit="1" customWidth="1"/>
    <col min="3" max="3" width="17.140625" style="455" bestFit="1" customWidth="1"/>
    <col min="4" max="4" width="16.42578125" style="44" customWidth="1"/>
    <col min="5" max="5" width="3.140625" style="8" bestFit="1" customWidth="1"/>
    <col min="6" max="6" width="14.7109375" style="8" bestFit="1" customWidth="1"/>
    <col min="7" max="7" width="18.7109375" style="8" bestFit="1" customWidth="1"/>
    <col min="8" max="8" width="11.42578125" style="8"/>
    <col min="9" max="9" width="13" style="8" bestFit="1" customWidth="1"/>
    <col min="10" max="16384" width="11.42578125" style="8"/>
  </cols>
  <sheetData>
    <row r="4" spans="2:7" ht="15">
      <c r="B4" s="552"/>
      <c r="C4" s="552"/>
      <c r="D4" s="552"/>
      <c r="E4" s="42"/>
      <c r="F4" s="42"/>
    </row>
    <row r="5" spans="2:7" ht="15">
      <c r="B5" s="552"/>
      <c r="C5" s="552"/>
      <c r="D5" s="552"/>
      <c r="E5" s="43"/>
      <c r="F5" s="43"/>
    </row>
    <row r="6" spans="2:7" ht="15">
      <c r="B6" s="209"/>
      <c r="C6" s="438"/>
      <c r="D6" s="209"/>
      <c r="E6" s="43"/>
      <c r="F6" s="43"/>
    </row>
    <row r="7" spans="2:7" ht="18">
      <c r="B7" s="553" t="s">
        <v>314</v>
      </c>
      <c r="C7" s="553"/>
      <c r="D7" s="553"/>
      <c r="E7" s="43"/>
      <c r="F7" s="43"/>
    </row>
    <row r="8" spans="2:7" ht="18">
      <c r="B8" s="148" t="str">
        <f>+EERR!$B$8</f>
        <v>correspondiente al trimestre finalizado el 31 de marzo de 2024</v>
      </c>
      <c r="C8" s="440"/>
      <c r="D8" s="149"/>
      <c r="E8" s="43"/>
      <c r="F8" s="43"/>
    </row>
    <row r="9" spans="2:7">
      <c r="B9" s="551" t="s">
        <v>503</v>
      </c>
      <c r="C9" s="551"/>
      <c r="D9" s="551"/>
      <c r="E9" s="43"/>
      <c r="F9" s="43"/>
    </row>
    <row r="10" spans="2:7">
      <c r="B10" s="11" t="s">
        <v>117</v>
      </c>
      <c r="C10" s="440"/>
      <c r="D10" s="58"/>
      <c r="E10" s="43"/>
      <c r="F10" s="43"/>
    </row>
    <row r="11" spans="2:7">
      <c r="B11" s="9"/>
      <c r="C11" s="439"/>
      <c r="D11" s="9"/>
      <c r="E11" s="44"/>
    </row>
    <row r="12" spans="2:7">
      <c r="B12" s="60"/>
      <c r="C12" s="456" t="str">
        <f>+EERR!D12</f>
        <v>31.03.2024</v>
      </c>
      <c r="D12" s="61" t="str">
        <f>+EERR!E12</f>
        <v>31.03.2023</v>
      </c>
    </row>
    <row r="13" spans="2:7">
      <c r="B13" s="435" t="s">
        <v>118</v>
      </c>
      <c r="C13" s="457"/>
      <c r="D13" s="62"/>
    </row>
    <row r="14" spans="2:7" s="45" customFormat="1">
      <c r="B14" s="54" t="s">
        <v>547</v>
      </c>
      <c r="C14" s="458">
        <v>0</v>
      </c>
      <c r="D14" s="52">
        <v>0</v>
      </c>
    </row>
    <row r="15" spans="2:7" s="45" customFormat="1">
      <c r="B15" s="54" t="s">
        <v>52</v>
      </c>
      <c r="C15" s="458">
        <v>-43179919</v>
      </c>
      <c r="D15" s="52">
        <v>-71053350</v>
      </c>
    </row>
    <row r="16" spans="2:7" s="45" customFormat="1">
      <c r="B16" s="54" t="s">
        <v>548</v>
      </c>
      <c r="C16" s="459">
        <v>-1969841</v>
      </c>
      <c r="D16" s="52">
        <v>0</v>
      </c>
      <c r="E16" s="46"/>
      <c r="G16" s="47"/>
    </row>
    <row r="17" spans="2:6" s="45" customFormat="1">
      <c r="B17" s="59" t="s">
        <v>549</v>
      </c>
      <c r="C17" s="460">
        <f>SUM(C14:C16)</f>
        <v>-45149760</v>
      </c>
      <c r="D17" s="153">
        <f>SUM(D14:D16)</f>
        <v>-71053350</v>
      </c>
      <c r="F17" s="48"/>
    </row>
    <row r="18" spans="2:6" s="45" customFormat="1">
      <c r="B18" s="54" t="s">
        <v>550</v>
      </c>
      <c r="C18" s="461">
        <v>0</v>
      </c>
      <c r="D18" s="436">
        <v>0</v>
      </c>
      <c r="F18" s="48"/>
    </row>
    <row r="19" spans="2:6" s="45" customFormat="1">
      <c r="B19" s="54" t="s">
        <v>551</v>
      </c>
      <c r="C19" s="461">
        <v>0</v>
      </c>
      <c r="D19" s="436">
        <v>0</v>
      </c>
      <c r="F19" s="48"/>
    </row>
    <row r="20" spans="2:6" s="45" customFormat="1">
      <c r="B20" s="54" t="s">
        <v>552</v>
      </c>
      <c r="C20" s="461">
        <v>0</v>
      </c>
      <c r="D20" s="436">
        <v>0</v>
      </c>
      <c r="F20" s="48"/>
    </row>
    <row r="21" spans="2:6" s="45" customFormat="1">
      <c r="B21" s="54" t="s">
        <v>553</v>
      </c>
      <c r="C21" s="470">
        <v>-15677539</v>
      </c>
      <c r="D21" s="471">
        <v>-288943312</v>
      </c>
      <c r="F21" s="48"/>
    </row>
    <row r="22" spans="2:6" s="45" customFormat="1">
      <c r="B22" s="59" t="s">
        <v>259</v>
      </c>
      <c r="C22" s="460">
        <f>SUM(C18:C21)</f>
        <v>-15677539</v>
      </c>
      <c r="D22" s="153">
        <f>SUM(D18:D21)</f>
        <v>-288943312</v>
      </c>
      <c r="F22" s="48"/>
    </row>
    <row r="23" spans="2:6" s="45" customFormat="1">
      <c r="B23" s="434" t="s">
        <v>119</v>
      </c>
      <c r="C23" s="462"/>
      <c r="D23" s="50"/>
      <c r="F23" s="48"/>
    </row>
    <row r="24" spans="2:6" s="45" customFormat="1">
      <c r="B24" s="54" t="s">
        <v>554</v>
      </c>
      <c r="C24" s="458">
        <v>0</v>
      </c>
      <c r="D24" s="52">
        <v>0</v>
      </c>
      <c r="F24" s="48"/>
    </row>
    <row r="25" spans="2:6" s="45" customFormat="1">
      <c r="B25" s="54" t="s">
        <v>555</v>
      </c>
      <c r="C25" s="458">
        <v>-10893374</v>
      </c>
      <c r="D25" s="52">
        <v>0</v>
      </c>
      <c r="F25" s="48"/>
    </row>
    <row r="26" spans="2:6" s="45" customFormat="1">
      <c r="B26" s="54" t="s">
        <v>556</v>
      </c>
      <c r="C26" s="458">
        <v>0</v>
      </c>
      <c r="D26" s="52">
        <v>0</v>
      </c>
      <c r="E26" s="47"/>
      <c r="F26" s="48"/>
    </row>
    <row r="27" spans="2:6" s="45" customFormat="1">
      <c r="B27" s="54" t="s">
        <v>557</v>
      </c>
      <c r="C27" s="458">
        <v>0</v>
      </c>
      <c r="D27" s="52">
        <v>0</v>
      </c>
      <c r="E27" s="47"/>
      <c r="F27" s="48"/>
    </row>
    <row r="28" spans="2:6" s="45" customFormat="1">
      <c r="B28" s="54" t="s">
        <v>558</v>
      </c>
      <c r="C28" s="463">
        <v>0</v>
      </c>
      <c r="D28" s="52">
        <v>0</v>
      </c>
    </row>
    <row r="29" spans="2:6" s="45" customFormat="1">
      <c r="B29" s="54" t="s">
        <v>559</v>
      </c>
      <c r="C29" s="463">
        <v>6916842</v>
      </c>
      <c r="D29" s="52">
        <v>0</v>
      </c>
    </row>
    <row r="30" spans="2:6" s="45" customFormat="1">
      <c r="B30" s="54" t="s">
        <v>560</v>
      </c>
      <c r="C30" s="463">
        <v>0</v>
      </c>
      <c r="D30" s="52">
        <v>0</v>
      </c>
    </row>
    <row r="31" spans="2:6" s="45" customFormat="1">
      <c r="B31" s="59" t="s">
        <v>120</v>
      </c>
      <c r="C31" s="464">
        <f>SUM(C24:C30)</f>
        <v>-3976532</v>
      </c>
      <c r="D31" s="154">
        <f>SUM(D24:D30)</f>
        <v>0</v>
      </c>
    </row>
    <row r="32" spans="2:6" s="45" customFormat="1">
      <c r="B32" s="434" t="s">
        <v>121</v>
      </c>
      <c r="C32" s="462"/>
      <c r="D32" s="53">
        <v>0</v>
      </c>
    </row>
    <row r="33" spans="2:6" s="45" customFormat="1">
      <c r="B33" s="54" t="s">
        <v>561</v>
      </c>
      <c r="C33" s="458">
        <v>0</v>
      </c>
      <c r="D33" s="52">
        <v>0</v>
      </c>
    </row>
    <row r="34" spans="2:6" s="45" customFormat="1">
      <c r="B34" s="54" t="s">
        <v>562</v>
      </c>
      <c r="C34" s="458">
        <v>0</v>
      </c>
      <c r="D34" s="52">
        <v>0</v>
      </c>
    </row>
    <row r="35" spans="2:6" s="45" customFormat="1">
      <c r="B35" s="54" t="s">
        <v>57</v>
      </c>
      <c r="C35" s="458">
        <v>0</v>
      </c>
      <c r="D35" s="52">
        <v>0</v>
      </c>
    </row>
    <row r="36" spans="2:6" s="45" customFormat="1">
      <c r="B36" s="54" t="s">
        <v>56</v>
      </c>
      <c r="C36" s="458">
        <v>0</v>
      </c>
      <c r="D36" s="52">
        <v>0</v>
      </c>
      <c r="F36" s="49"/>
    </row>
    <row r="37" spans="2:6" s="45" customFormat="1">
      <c r="B37" s="59" t="s">
        <v>53</v>
      </c>
      <c r="C37" s="465">
        <f>SUM(C33:C36)</f>
        <v>0</v>
      </c>
      <c r="D37" s="152">
        <f>SUM(D33:D36)</f>
        <v>0</v>
      </c>
      <c r="F37" s="47"/>
    </row>
    <row r="38" spans="2:6" s="45" customFormat="1">
      <c r="B38" s="59" t="s">
        <v>54</v>
      </c>
      <c r="C38" s="466">
        <f>+C31+C22+C17</f>
        <v>-64803831</v>
      </c>
      <c r="D38" s="466">
        <f>+D31+D22+D17</f>
        <v>-359996662</v>
      </c>
    </row>
    <row r="39" spans="2:6" s="45" customFormat="1">
      <c r="B39" s="59" t="s">
        <v>563</v>
      </c>
      <c r="C39" s="466">
        <v>52162756</v>
      </c>
      <c r="D39" s="51"/>
    </row>
    <row r="40" spans="2:6" s="45" customFormat="1">
      <c r="B40" s="59" t="s">
        <v>122</v>
      </c>
      <c r="C40" s="467">
        <v>2339442182</v>
      </c>
      <c r="D40" s="63">
        <v>1954717047</v>
      </c>
    </row>
    <row r="41" spans="2:6" s="45" customFormat="1">
      <c r="B41" s="64" t="s">
        <v>123</v>
      </c>
      <c r="C41" s="468">
        <f>SUM(C37:C40)</f>
        <v>2326801107</v>
      </c>
      <c r="D41" s="56">
        <f>+D38+D40</f>
        <v>1594720385</v>
      </c>
      <c r="E41" s="47">
        <f>+C41-'EEFF '!C16</f>
        <v>0</v>
      </c>
      <c r="F41" s="47"/>
    </row>
    <row r="42" spans="2:6">
      <c r="B42" s="57"/>
      <c r="C42" s="469"/>
      <c r="D42" s="65"/>
    </row>
    <row r="43" spans="2:6">
      <c r="B43" s="55" t="str">
        <f>+EERR!B101</f>
        <v>Las notas que se acompañan forman parte integrante de estos estados financieros.</v>
      </c>
      <c r="C43" s="453"/>
      <c r="D43" s="66">
        <f>D41-D42</f>
        <v>1594720385</v>
      </c>
      <c r="E43" s="44"/>
    </row>
    <row r="44" spans="2:6">
      <c r="B44" s="57"/>
      <c r="C44" s="454"/>
      <c r="D44" s="55"/>
      <c r="E44" s="44"/>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ignoredErrors>
    <ignoredError sqref="D43"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28"/>
  <sheetViews>
    <sheetView showGridLines="0" zoomScale="85" zoomScaleNormal="85" zoomScaleSheetLayoutView="80" workbookViewId="0">
      <selection activeCell="C12" sqref="C12:E12"/>
    </sheetView>
  </sheetViews>
  <sheetFormatPr baseColWidth="10" defaultColWidth="9.140625" defaultRowHeight="12.75"/>
  <cols>
    <col min="1" max="1" width="3.42578125" style="22" customWidth="1"/>
    <col min="2" max="2" width="34.7109375" style="22" customWidth="1"/>
    <col min="3" max="3" width="14.140625" style="22" bestFit="1" customWidth="1"/>
    <col min="4" max="4" width="10.42578125" style="22" hidden="1" customWidth="1"/>
    <col min="5" max="5" width="14.7109375" style="22" bestFit="1" customWidth="1"/>
    <col min="6" max="6" width="11.5703125" style="22" bestFit="1" customWidth="1"/>
    <col min="7" max="7" width="11" style="22" hidden="1" customWidth="1"/>
    <col min="8" max="8" width="11.5703125" style="22" bestFit="1" customWidth="1"/>
    <col min="9" max="9" width="9.42578125" style="22" hidden="1" customWidth="1"/>
    <col min="10" max="10" width="13.42578125" style="22" customWidth="1"/>
    <col min="11" max="11" width="14.85546875" style="22" bestFit="1" customWidth="1"/>
    <col min="12" max="12" width="14.7109375" style="22" bestFit="1" customWidth="1"/>
    <col min="13" max="13" width="14.28515625" style="22" bestFit="1" customWidth="1"/>
    <col min="14" max="14" width="14.7109375" style="22" bestFit="1" customWidth="1"/>
    <col min="15" max="15" width="2.7109375" style="22" customWidth="1"/>
    <col min="16" max="16" width="3.140625" style="22" bestFit="1" customWidth="1"/>
    <col min="17" max="16384" width="9.140625" style="22"/>
  </cols>
  <sheetData>
    <row r="1" spans="2:16" ht="15.75" customHeight="1"/>
    <row r="2" spans="2:16" ht="15.75" customHeight="1"/>
    <row r="3" spans="2:16" ht="15.75" customHeight="1"/>
    <row r="4" spans="2:16" ht="15.75" customHeight="1"/>
    <row r="5" spans="2:16" ht="15.75" customHeight="1"/>
    <row r="6" spans="2:16" ht="15.75" customHeight="1">
      <c r="B6" s="12"/>
      <c r="C6" s="12"/>
      <c r="D6" s="12"/>
      <c r="E6" s="4"/>
      <c r="F6" s="4"/>
      <c r="G6" s="4"/>
      <c r="H6" s="4"/>
      <c r="I6" s="4"/>
      <c r="J6" s="4"/>
      <c r="K6" s="4"/>
      <c r="L6" s="4"/>
      <c r="M6" s="4"/>
    </row>
    <row r="7" spans="2:16" ht="18">
      <c r="B7" s="150" t="s">
        <v>312</v>
      </c>
      <c r="C7" s="4"/>
      <c r="D7" s="4"/>
      <c r="E7" s="4"/>
      <c r="F7" s="4"/>
      <c r="G7" s="4"/>
      <c r="H7" s="4"/>
      <c r="I7" s="4"/>
      <c r="J7" s="4"/>
      <c r="K7" s="4"/>
      <c r="L7" s="4"/>
      <c r="M7" s="4"/>
    </row>
    <row r="8" spans="2:16" ht="18">
      <c r="B8" s="150" t="str">
        <f>+EFE!B8</f>
        <v>correspondiente al trimestre finalizado el 31 de marzo de 2024</v>
      </c>
      <c r="C8" s="4"/>
      <c r="D8" s="4"/>
      <c r="E8" s="4"/>
      <c r="F8" s="4"/>
      <c r="G8" s="4"/>
      <c r="H8" s="4"/>
      <c r="I8" s="4"/>
      <c r="J8" s="4"/>
      <c r="K8" s="4"/>
      <c r="L8" s="4"/>
      <c r="M8" s="4"/>
    </row>
    <row r="9" spans="2:16" ht="15.75" customHeight="1">
      <c r="B9" s="45" t="s">
        <v>503</v>
      </c>
      <c r="C9" s="13"/>
      <c r="D9" s="13"/>
      <c r="E9" s="13"/>
      <c r="F9" s="13"/>
      <c r="G9" s="13"/>
      <c r="H9" s="13"/>
      <c r="I9" s="13"/>
      <c r="J9" s="13"/>
      <c r="K9" s="13"/>
      <c r="L9" s="13"/>
      <c r="M9" s="23"/>
    </row>
    <row r="10" spans="2:16" ht="15" customHeight="1">
      <c r="B10" s="11" t="s">
        <v>117</v>
      </c>
      <c r="C10" s="10"/>
      <c r="D10" s="10"/>
      <c r="E10" s="13"/>
      <c r="F10" s="13"/>
      <c r="G10" s="13"/>
      <c r="H10" s="13"/>
      <c r="I10" s="13"/>
      <c r="J10" s="13"/>
      <c r="K10" s="13"/>
      <c r="L10" s="13"/>
      <c r="M10" s="13"/>
    </row>
    <row r="12" spans="2:16" ht="24" customHeight="1">
      <c r="B12" s="556" t="s">
        <v>49</v>
      </c>
      <c r="C12" s="554" t="s">
        <v>70</v>
      </c>
      <c r="D12" s="558"/>
      <c r="E12" s="555"/>
      <c r="F12" s="554" t="s">
        <v>74</v>
      </c>
      <c r="G12" s="558"/>
      <c r="H12" s="555"/>
      <c r="I12" s="554" t="s">
        <v>61</v>
      </c>
      <c r="J12" s="555"/>
      <c r="K12" s="554" t="s">
        <v>78</v>
      </c>
      <c r="L12" s="555"/>
      <c r="M12" s="554" t="s">
        <v>46</v>
      </c>
      <c r="N12" s="555"/>
    </row>
    <row r="13" spans="2:16" ht="45.75" customHeight="1">
      <c r="B13" s="557"/>
      <c r="C13" s="24" t="s">
        <v>71</v>
      </c>
      <c r="D13" s="24" t="s">
        <v>72</v>
      </c>
      <c r="E13" s="24" t="s">
        <v>73</v>
      </c>
      <c r="F13" s="24" t="s">
        <v>77</v>
      </c>
      <c r="G13" s="24" t="s">
        <v>76</v>
      </c>
      <c r="H13" s="25" t="s">
        <v>75</v>
      </c>
      <c r="I13" s="25" t="s">
        <v>208</v>
      </c>
      <c r="J13" s="26" t="s">
        <v>50</v>
      </c>
      <c r="K13" s="25" t="s">
        <v>79</v>
      </c>
      <c r="L13" s="25" t="s">
        <v>80</v>
      </c>
      <c r="M13" s="26" t="s">
        <v>88</v>
      </c>
      <c r="N13" s="25" t="s">
        <v>105</v>
      </c>
    </row>
    <row r="14" spans="2:16" ht="15" customHeight="1">
      <c r="B14" s="32" t="s">
        <v>411</v>
      </c>
      <c r="C14" s="36">
        <v>4200000000</v>
      </c>
      <c r="D14" s="36">
        <v>0</v>
      </c>
      <c r="E14" s="36">
        <v>4347774000</v>
      </c>
      <c r="F14" s="36">
        <v>28922197</v>
      </c>
      <c r="G14" s="36">
        <v>0</v>
      </c>
      <c r="H14" s="36">
        <v>23310058</v>
      </c>
      <c r="I14" s="36">
        <v>0</v>
      </c>
      <c r="J14" s="36">
        <v>975294993</v>
      </c>
      <c r="K14" s="36">
        <v>-1910132482</v>
      </c>
      <c r="L14" s="36">
        <v>549521738</v>
      </c>
      <c r="M14" s="33"/>
      <c r="N14" s="69"/>
      <c r="O14" s="34"/>
      <c r="P14" s="39"/>
    </row>
    <row r="15" spans="2:16" ht="16.5" customHeight="1">
      <c r="B15" s="3" t="s">
        <v>127</v>
      </c>
      <c r="C15" s="35">
        <v>0</v>
      </c>
      <c r="D15" s="35">
        <v>0</v>
      </c>
      <c r="E15" s="35">
        <v>0</v>
      </c>
      <c r="F15" s="35">
        <v>0</v>
      </c>
      <c r="G15" s="35">
        <v>0</v>
      </c>
      <c r="H15" s="35">
        <v>0</v>
      </c>
      <c r="I15" s="35">
        <v>0</v>
      </c>
      <c r="J15" s="35">
        <v>0</v>
      </c>
      <c r="K15" s="35">
        <v>0</v>
      </c>
      <c r="L15" s="35">
        <v>0</v>
      </c>
      <c r="M15" s="33"/>
      <c r="N15" s="27"/>
    </row>
    <row r="16" spans="2:16" ht="16.5" customHeight="1">
      <c r="B16" s="37" t="s">
        <v>251</v>
      </c>
      <c r="C16" s="35">
        <v>0</v>
      </c>
      <c r="D16" s="35">
        <v>0</v>
      </c>
      <c r="E16" s="35">
        <v>0</v>
      </c>
      <c r="F16" s="35">
        <v>0</v>
      </c>
      <c r="G16" s="35">
        <v>0</v>
      </c>
      <c r="H16" s="35">
        <v>0</v>
      </c>
      <c r="I16" s="35">
        <v>0</v>
      </c>
      <c r="J16" s="35">
        <v>0</v>
      </c>
      <c r="K16" s="35">
        <v>549521738</v>
      </c>
      <c r="L16" s="35">
        <f>-K16</f>
        <v>-549521738</v>
      </c>
      <c r="M16" s="33"/>
      <c r="N16" s="27"/>
    </row>
    <row r="17" spans="2:16" ht="16.5" hidden="1" customHeight="1">
      <c r="B17" s="37" t="s">
        <v>126</v>
      </c>
      <c r="C17" s="35">
        <v>0</v>
      </c>
      <c r="D17" s="35">
        <v>0</v>
      </c>
      <c r="E17" s="35">
        <v>0</v>
      </c>
      <c r="F17" s="35">
        <v>0</v>
      </c>
      <c r="G17" s="35">
        <v>0</v>
      </c>
      <c r="H17" s="35">
        <v>0</v>
      </c>
      <c r="I17" s="35">
        <v>0</v>
      </c>
      <c r="J17" s="35">
        <v>0</v>
      </c>
      <c r="K17" s="35">
        <v>0</v>
      </c>
      <c r="L17" s="35">
        <v>0</v>
      </c>
      <c r="M17" s="33"/>
      <c r="N17" s="27"/>
    </row>
    <row r="18" spans="2:16" ht="16.5" hidden="1" customHeight="1">
      <c r="B18" s="37" t="s">
        <v>81</v>
      </c>
      <c r="C18" s="35">
        <v>0</v>
      </c>
      <c r="D18" s="35">
        <v>0</v>
      </c>
      <c r="E18" s="35">
        <v>0</v>
      </c>
      <c r="F18" s="35">
        <v>0</v>
      </c>
      <c r="G18" s="35">
        <v>0</v>
      </c>
      <c r="H18" s="35">
        <v>0</v>
      </c>
      <c r="I18" s="35">
        <v>0</v>
      </c>
      <c r="J18" s="35">
        <v>0</v>
      </c>
      <c r="K18" s="35">
        <v>0</v>
      </c>
      <c r="L18" s="35">
        <v>0</v>
      </c>
      <c r="M18" s="33"/>
      <c r="N18" s="27"/>
    </row>
    <row r="19" spans="2:16" ht="16.5" hidden="1" customHeight="1">
      <c r="B19" s="37" t="s">
        <v>125</v>
      </c>
      <c r="C19" s="35">
        <v>0</v>
      </c>
      <c r="D19" s="35">
        <v>0</v>
      </c>
      <c r="E19" s="35">
        <v>0</v>
      </c>
      <c r="F19" s="35">
        <v>0</v>
      </c>
      <c r="G19" s="35">
        <v>0</v>
      </c>
      <c r="H19" s="35">
        <v>0</v>
      </c>
      <c r="I19" s="35">
        <v>0</v>
      </c>
      <c r="J19" s="35">
        <v>0</v>
      </c>
      <c r="K19" s="35">
        <v>0</v>
      </c>
      <c r="L19" s="35">
        <v>0</v>
      </c>
      <c r="M19" s="33"/>
      <c r="N19" s="27"/>
    </row>
    <row r="20" spans="2:16" ht="16.5" hidden="1" customHeight="1">
      <c r="B20" s="37" t="s">
        <v>124</v>
      </c>
      <c r="C20" s="35">
        <v>0</v>
      </c>
      <c r="D20" s="35">
        <v>0</v>
      </c>
      <c r="E20" s="35">
        <v>0</v>
      </c>
      <c r="F20" s="35">
        <v>0</v>
      </c>
      <c r="G20" s="35">
        <v>0</v>
      </c>
      <c r="H20" s="35">
        <v>0</v>
      </c>
      <c r="I20" s="35">
        <v>0</v>
      </c>
      <c r="J20" s="35">
        <v>0</v>
      </c>
      <c r="K20" s="35">
        <v>0</v>
      </c>
      <c r="L20" s="35">
        <v>0</v>
      </c>
      <c r="M20" s="33"/>
      <c r="N20" s="27"/>
    </row>
    <row r="21" spans="2:16" ht="16.5" hidden="1" customHeight="1">
      <c r="B21" s="37" t="s">
        <v>205</v>
      </c>
      <c r="C21" s="35">
        <v>0</v>
      </c>
      <c r="D21" s="35">
        <v>0</v>
      </c>
      <c r="E21" s="35">
        <v>0</v>
      </c>
      <c r="F21" s="35">
        <v>0</v>
      </c>
      <c r="G21" s="35">
        <v>0</v>
      </c>
      <c r="H21" s="35">
        <v>0</v>
      </c>
      <c r="I21" s="35">
        <v>0</v>
      </c>
      <c r="J21" s="35">
        <v>0</v>
      </c>
      <c r="K21" s="35">
        <v>0</v>
      </c>
      <c r="L21" s="35">
        <v>0</v>
      </c>
      <c r="M21" s="33"/>
      <c r="N21" s="27"/>
    </row>
    <row r="22" spans="2:16" ht="16.5" hidden="1" customHeight="1">
      <c r="B22" s="67" t="s">
        <v>51</v>
      </c>
      <c r="C22" s="35">
        <v>0</v>
      </c>
      <c r="D22" s="35">
        <v>0</v>
      </c>
      <c r="E22" s="35">
        <v>0</v>
      </c>
      <c r="F22" s="35">
        <v>0</v>
      </c>
      <c r="G22" s="35">
        <v>0</v>
      </c>
      <c r="H22" s="35">
        <v>0</v>
      </c>
      <c r="I22" s="35">
        <v>0</v>
      </c>
      <c r="J22" s="35">
        <v>0</v>
      </c>
      <c r="K22" s="35">
        <v>0</v>
      </c>
      <c r="L22" s="35">
        <v>0</v>
      </c>
      <c r="M22" s="33"/>
      <c r="N22" s="27"/>
    </row>
    <row r="23" spans="2:16" ht="15.75" customHeight="1">
      <c r="B23" s="28" t="s">
        <v>48</v>
      </c>
      <c r="C23" s="35">
        <v>0</v>
      </c>
      <c r="D23" s="35">
        <v>0</v>
      </c>
      <c r="E23" s="35">
        <v>0</v>
      </c>
      <c r="F23" s="35">
        <v>0</v>
      </c>
      <c r="G23" s="35">
        <v>0</v>
      </c>
      <c r="H23" s="35">
        <v>0</v>
      </c>
      <c r="I23" s="35">
        <v>0</v>
      </c>
      <c r="J23" s="35">
        <v>0</v>
      </c>
      <c r="K23" s="35">
        <v>0</v>
      </c>
      <c r="L23" s="287">
        <v>-43108860</v>
      </c>
      <c r="M23" s="68"/>
      <c r="N23" s="70"/>
    </row>
    <row r="24" spans="2:16" ht="15.75" customHeight="1" thickBot="1">
      <c r="B24" s="29" t="s">
        <v>504</v>
      </c>
      <c r="C24" s="31">
        <f>+SUM(C14:C23)</f>
        <v>4200000000</v>
      </c>
      <c r="D24" s="71">
        <f t="shared" ref="D24:I24" si="0">+SUM(D14:D23)</f>
        <v>0</v>
      </c>
      <c r="E24" s="71">
        <f>+SUM(E14:E23)</f>
        <v>4347774000</v>
      </c>
      <c r="F24" s="71">
        <f t="shared" si="0"/>
        <v>28922197</v>
      </c>
      <c r="G24" s="71">
        <f t="shared" si="0"/>
        <v>0</v>
      </c>
      <c r="H24" s="108">
        <f>+SUM(H14:H23)</f>
        <v>23310058</v>
      </c>
      <c r="I24" s="108">
        <f t="shared" si="0"/>
        <v>0</v>
      </c>
      <c r="J24" s="109">
        <f t="shared" ref="J24:K24" si="1">+SUM(J14:J23)</f>
        <v>975294993</v>
      </c>
      <c r="K24" s="108">
        <f t="shared" si="1"/>
        <v>-1360610744</v>
      </c>
      <c r="L24" s="31">
        <f>+SUM(L14:L23)</f>
        <v>-43108860</v>
      </c>
      <c r="M24" s="30">
        <f>SUM(D24:L24)</f>
        <v>3971581644</v>
      </c>
      <c r="N24" s="30"/>
      <c r="P24" s="39">
        <f>+M24-'EEFF '!F64</f>
        <v>0</v>
      </c>
    </row>
    <row r="25" spans="2:16" ht="15.75" customHeight="1" thickTop="1" thickBot="1">
      <c r="B25" s="29" t="s">
        <v>578</v>
      </c>
      <c r="C25" s="72">
        <f>+C14</f>
        <v>4200000000</v>
      </c>
      <c r="D25" s="72">
        <f>+D14</f>
        <v>0</v>
      </c>
      <c r="E25" s="71">
        <v>4200000000</v>
      </c>
      <c r="F25" s="71">
        <v>0</v>
      </c>
      <c r="G25" s="71">
        <f t="shared" ref="G25:I25" si="2">+G14</f>
        <v>0</v>
      </c>
      <c r="H25" s="71">
        <f t="shared" si="2"/>
        <v>23310058</v>
      </c>
      <c r="I25" s="71">
        <f t="shared" si="2"/>
        <v>0</v>
      </c>
      <c r="J25" s="71">
        <v>974294993</v>
      </c>
      <c r="K25" s="71">
        <v>-1910132482</v>
      </c>
      <c r="L25" s="71">
        <v>-82159845</v>
      </c>
      <c r="M25" s="73"/>
      <c r="N25" s="30">
        <f>SUM(D25:M25)</f>
        <v>3205312724</v>
      </c>
      <c r="P25" s="39"/>
    </row>
    <row r="26" spans="2:16" ht="13.5" thickTop="1">
      <c r="E26" s="39"/>
      <c r="J26" s="39"/>
      <c r="M26" s="38"/>
      <c r="N26" s="1"/>
    </row>
    <row r="27" spans="2:16">
      <c r="B27" s="2" t="str">
        <f>+EFE!B43</f>
        <v>Las notas que se acompañan forman parte integrante de estos estados financieros.</v>
      </c>
      <c r="D27" s="39"/>
      <c r="E27" s="1"/>
      <c r="F27" s="1"/>
      <c r="G27" s="1"/>
      <c r="H27" s="1"/>
      <c r="I27" s="1"/>
      <c r="J27" s="1"/>
      <c r="K27" s="1"/>
      <c r="L27" s="1"/>
      <c r="M27" s="1"/>
      <c r="N27" s="1"/>
    </row>
    <row r="28" spans="2:16">
      <c r="D28" s="39"/>
      <c r="E28" s="40"/>
      <c r="F28" s="40"/>
      <c r="G28" s="40"/>
      <c r="H28" s="1"/>
      <c r="I28" s="1"/>
      <c r="J28" s="1"/>
      <c r="K28" s="1"/>
      <c r="L28" s="1"/>
      <c r="M28" s="1"/>
      <c r="N28" s="1"/>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P401"/>
  <sheetViews>
    <sheetView showGridLines="0" topLeftCell="A214" zoomScale="85" zoomScaleNormal="85" zoomScaleSheetLayoutView="85" workbookViewId="0">
      <selection activeCell="G243" sqref="G243"/>
    </sheetView>
  </sheetViews>
  <sheetFormatPr baseColWidth="10" defaultColWidth="11.42578125" defaultRowHeight="12.75"/>
  <cols>
    <col min="1" max="1" width="2.7109375" style="10" customWidth="1"/>
    <col min="2" max="2" width="48.42578125" style="10" customWidth="1"/>
    <col min="3" max="3" width="18.42578125" style="10" customWidth="1"/>
    <col min="4" max="4" width="16.5703125" style="10" bestFit="1" customWidth="1"/>
    <col min="5" max="5" width="18.42578125" style="10" customWidth="1"/>
    <col min="6" max="6" width="16.42578125" style="10" customWidth="1"/>
    <col min="7" max="8" width="17" style="10" customWidth="1"/>
    <col min="9" max="9" width="15.7109375" style="10" bestFit="1" customWidth="1"/>
    <col min="10" max="10" width="18.28515625" style="10" customWidth="1"/>
    <col min="11" max="11" width="12.7109375" style="10" bestFit="1" customWidth="1"/>
    <col min="12" max="12" width="18.28515625" style="10" customWidth="1"/>
    <col min="13" max="13" width="18.42578125" style="10" customWidth="1"/>
    <col min="14" max="14" width="14.140625" style="10" customWidth="1"/>
    <col min="15" max="16" width="11.42578125" style="10" customWidth="1"/>
    <col min="17" max="16384" width="11.42578125" style="10"/>
  </cols>
  <sheetData>
    <row r="7" spans="2:10" ht="18">
      <c r="B7" s="582" t="s">
        <v>202</v>
      </c>
      <c r="C7" s="582"/>
      <c r="D7" s="582"/>
      <c r="E7" s="582"/>
      <c r="F7" s="582"/>
      <c r="G7" s="582"/>
      <c r="H7" s="582"/>
      <c r="I7" s="582"/>
      <c r="J7" s="582"/>
    </row>
    <row r="8" spans="2:10" ht="18">
      <c r="B8" s="148" t="str">
        <f>+PN!B8</f>
        <v>correspondiente al trimestre finalizado el 31 de marzo de 2024</v>
      </c>
      <c r="C8" s="148"/>
      <c r="D8" s="148"/>
      <c r="E8" s="148"/>
      <c r="F8" s="148"/>
      <c r="G8" s="148"/>
      <c r="H8" s="148"/>
      <c r="I8" s="148"/>
      <c r="J8" s="148"/>
    </row>
    <row r="9" spans="2:10">
      <c r="B9" s="10" t="s">
        <v>135</v>
      </c>
    </row>
    <row r="10" spans="2:10">
      <c r="B10" s="77"/>
    </row>
    <row r="11" spans="2:10">
      <c r="B11" s="561" t="s">
        <v>177</v>
      </c>
      <c r="C11" s="561"/>
      <c r="D11" s="561"/>
      <c r="E11" s="561"/>
      <c r="F11" s="561"/>
      <c r="G11" s="561"/>
      <c r="H11" s="23"/>
      <c r="I11" s="11"/>
    </row>
    <row r="12" spans="2:10">
      <c r="B12" s="77"/>
    </row>
    <row r="13" spans="2:10" ht="12.75" customHeight="1">
      <c r="B13" s="289" t="s">
        <v>577</v>
      </c>
      <c r="C13" s="265"/>
      <c r="D13" s="265"/>
      <c r="E13" s="265"/>
      <c r="F13" s="265"/>
      <c r="G13" s="265"/>
      <c r="H13" s="265"/>
      <c r="I13" s="265"/>
      <c r="J13" s="265"/>
    </row>
    <row r="14" spans="2:10">
      <c r="B14" s="77"/>
    </row>
    <row r="15" spans="2:10">
      <c r="B15" s="561" t="s">
        <v>176</v>
      </c>
      <c r="C15" s="561"/>
      <c r="D15" s="561"/>
      <c r="E15" s="561"/>
      <c r="F15" s="561"/>
      <c r="G15" s="561"/>
      <c r="H15" s="561"/>
      <c r="I15" s="561"/>
    </row>
    <row r="16" spans="2:10">
      <c r="B16" s="78"/>
    </row>
    <row r="17" spans="2:10">
      <c r="B17" s="561" t="s">
        <v>175</v>
      </c>
      <c r="C17" s="561"/>
      <c r="D17" s="561"/>
      <c r="E17" s="561"/>
      <c r="F17" s="561"/>
      <c r="G17" s="561"/>
      <c r="H17" s="561"/>
      <c r="I17" s="561"/>
      <c r="J17" s="561"/>
    </row>
    <row r="18" spans="2:10">
      <c r="B18" s="77"/>
    </row>
    <row r="19" spans="2:10" s="157" customFormat="1" ht="68.650000000000006" customHeight="1">
      <c r="B19" s="562" t="s">
        <v>364</v>
      </c>
      <c r="C19" s="562"/>
      <c r="D19" s="562"/>
      <c r="E19" s="562"/>
      <c r="F19" s="562"/>
      <c r="G19" s="562"/>
      <c r="H19" s="562"/>
      <c r="I19" s="562"/>
      <c r="J19" s="562"/>
    </row>
    <row r="20" spans="2:10" ht="58.15" customHeight="1">
      <c r="B20" s="562" t="s">
        <v>365</v>
      </c>
      <c r="C20" s="562"/>
      <c r="D20" s="562"/>
      <c r="E20" s="562"/>
      <c r="F20" s="562"/>
      <c r="G20" s="562"/>
      <c r="H20" s="562"/>
      <c r="I20" s="562"/>
      <c r="J20" s="562"/>
    </row>
    <row r="21" spans="2:10" s="157" customFormat="1" ht="40.9" customHeight="1">
      <c r="B21" s="562" t="s">
        <v>418</v>
      </c>
      <c r="C21" s="562"/>
      <c r="D21" s="562"/>
      <c r="E21" s="562"/>
      <c r="F21" s="562"/>
      <c r="G21" s="562"/>
      <c r="H21" s="562"/>
      <c r="I21" s="562"/>
      <c r="J21" s="562"/>
    </row>
    <row r="22" spans="2:10" s="157" customFormat="1" ht="40.9" customHeight="1">
      <c r="B22" s="560" t="s">
        <v>417</v>
      </c>
      <c r="C22" s="560"/>
      <c r="D22" s="560"/>
      <c r="E22" s="560"/>
      <c r="F22" s="560"/>
      <c r="G22" s="560"/>
      <c r="H22" s="560"/>
      <c r="I22" s="560"/>
      <c r="J22" s="560"/>
    </row>
    <row r="23" spans="2:10" s="157" customFormat="1"/>
    <row r="24" spans="2:10" s="157" customFormat="1" ht="40.9" customHeight="1">
      <c r="B24" s="560" t="s">
        <v>419</v>
      </c>
      <c r="C24" s="560"/>
      <c r="D24" s="560"/>
      <c r="E24" s="560"/>
      <c r="F24" s="560"/>
      <c r="G24" s="560"/>
      <c r="H24" s="560"/>
      <c r="I24" s="560"/>
      <c r="J24" s="560"/>
    </row>
    <row r="25" spans="2:10" s="157" customFormat="1"/>
    <row r="26" spans="2:10">
      <c r="B26" s="13" t="s">
        <v>178</v>
      </c>
    </row>
    <row r="27" spans="2:10">
      <c r="B27" s="13"/>
    </row>
    <row r="28" spans="2:10" ht="37.15" customHeight="1">
      <c r="B28" s="562" t="s">
        <v>546</v>
      </c>
      <c r="C28" s="562"/>
      <c r="D28" s="562"/>
      <c r="E28" s="562"/>
      <c r="F28" s="562"/>
      <c r="G28" s="562"/>
      <c r="H28" s="562"/>
      <c r="I28" s="562"/>
      <c r="J28" s="562"/>
    </row>
    <row r="29" spans="2:10">
      <c r="B29" s="78"/>
    </row>
    <row r="30" spans="2:10">
      <c r="B30" s="561" t="s">
        <v>179</v>
      </c>
      <c r="C30" s="561"/>
      <c r="D30" s="561"/>
      <c r="E30" s="561"/>
      <c r="F30" s="561"/>
      <c r="G30" s="561"/>
      <c r="H30" s="561"/>
      <c r="I30" s="561"/>
    </row>
    <row r="31" spans="2:10">
      <c r="B31" s="77"/>
    </row>
    <row r="32" spans="2:10">
      <c r="B32" s="23" t="s">
        <v>180</v>
      </c>
      <c r="C32" s="23"/>
      <c r="D32" s="23"/>
      <c r="E32" s="23"/>
      <c r="F32" s="23"/>
      <c r="G32" s="23"/>
      <c r="H32" s="23"/>
      <c r="I32" s="23"/>
      <c r="J32" s="23"/>
    </row>
    <row r="33" spans="2:10">
      <c r="B33" s="77"/>
    </row>
    <row r="34" spans="2:10" ht="37.15" customHeight="1">
      <c r="B34" s="562" t="s">
        <v>540</v>
      </c>
      <c r="C34" s="562"/>
      <c r="D34" s="562"/>
      <c r="E34" s="562"/>
      <c r="F34" s="562"/>
      <c r="G34" s="562"/>
      <c r="H34" s="562"/>
      <c r="I34" s="562"/>
      <c r="J34" s="562"/>
    </row>
    <row r="35" spans="2:10">
      <c r="B35" s="78"/>
    </row>
    <row r="36" spans="2:10">
      <c r="B36" s="560" t="s">
        <v>137</v>
      </c>
      <c r="C36" s="560"/>
      <c r="D36" s="560"/>
      <c r="E36" s="560"/>
      <c r="F36" s="560"/>
      <c r="G36" s="560"/>
      <c r="H36" s="560"/>
      <c r="I36" s="560"/>
      <c r="J36" s="560"/>
    </row>
    <row r="37" spans="2:10">
      <c r="B37" s="546" t="s">
        <v>261</v>
      </c>
      <c r="C37" s="546"/>
      <c r="D37" s="546"/>
      <c r="E37" s="546"/>
      <c r="F37" s="546"/>
      <c r="G37" s="546"/>
      <c r="H37" s="546"/>
      <c r="I37" s="546"/>
      <c r="J37" s="546"/>
    </row>
    <row r="39" spans="2:10">
      <c r="B39" s="77"/>
    </row>
    <row r="40" spans="2:10" ht="49.15" customHeight="1">
      <c r="B40" s="562" t="s">
        <v>315</v>
      </c>
      <c r="C40" s="562"/>
      <c r="D40" s="562"/>
      <c r="E40" s="562"/>
      <c r="F40" s="562"/>
      <c r="G40" s="562"/>
      <c r="H40" s="562"/>
      <c r="I40" s="562"/>
      <c r="J40" s="562"/>
    </row>
    <row r="41" spans="2:10">
      <c r="B41" s="155"/>
      <c r="C41" s="155"/>
      <c r="D41" s="155"/>
      <c r="E41" s="155"/>
      <c r="F41" s="155"/>
      <c r="G41" s="155"/>
      <c r="H41" s="155"/>
      <c r="I41" s="155"/>
      <c r="J41" s="155"/>
    </row>
    <row r="42" spans="2:10">
      <c r="B42" s="561" t="s">
        <v>262</v>
      </c>
      <c r="C42" s="561"/>
      <c r="D42" s="561"/>
      <c r="E42" s="561"/>
      <c r="F42" s="561"/>
      <c r="G42" s="561"/>
      <c r="H42" s="561"/>
      <c r="I42" s="561"/>
      <c r="J42" s="561"/>
    </row>
    <row r="43" spans="2:10">
      <c r="B43" s="78"/>
    </row>
    <row r="44" spans="2:10" ht="25.15" customHeight="1">
      <c r="B44" s="562" t="s">
        <v>541</v>
      </c>
      <c r="C44" s="562"/>
      <c r="D44" s="562"/>
      <c r="E44" s="562"/>
      <c r="F44" s="562"/>
      <c r="G44" s="562"/>
      <c r="H44" s="562"/>
      <c r="I44" s="562"/>
      <c r="J44" s="562"/>
    </row>
    <row r="45" spans="2:10">
      <c r="B45" s="78"/>
    </row>
    <row r="46" spans="2:10">
      <c r="B46" s="23" t="s">
        <v>191</v>
      </c>
      <c r="C46" s="546"/>
      <c r="D46" s="546"/>
      <c r="E46" s="546"/>
      <c r="F46" s="546"/>
      <c r="G46" s="546"/>
      <c r="H46" s="546"/>
      <c r="I46" s="546"/>
      <c r="J46" s="546"/>
    </row>
    <row r="47" spans="2:10">
      <c r="B47" s="78"/>
    </row>
    <row r="48" spans="2:10">
      <c r="B48" s="546" t="s">
        <v>260</v>
      </c>
      <c r="C48" s="546"/>
      <c r="D48" s="546"/>
      <c r="E48" s="546"/>
      <c r="F48" s="546"/>
      <c r="G48" s="546"/>
      <c r="H48" s="546"/>
      <c r="I48" s="546"/>
      <c r="J48" s="546"/>
    </row>
    <row r="49" spans="2:10">
      <c r="B49" s="77"/>
    </row>
    <row r="50" spans="2:10">
      <c r="B50" s="546" t="s">
        <v>138</v>
      </c>
      <c r="C50" s="546"/>
      <c r="D50" s="546"/>
      <c r="E50" s="546"/>
      <c r="F50" s="546"/>
      <c r="G50" s="546"/>
      <c r="H50" s="546"/>
      <c r="I50" s="546"/>
      <c r="J50" s="546"/>
    </row>
    <row r="51" spans="2:10">
      <c r="B51" s="77"/>
    </row>
    <row r="52" spans="2:10" ht="37.15" customHeight="1">
      <c r="B52" s="562" t="s">
        <v>206</v>
      </c>
      <c r="C52" s="562"/>
      <c r="D52" s="562"/>
      <c r="E52" s="562"/>
      <c r="F52" s="562"/>
      <c r="G52" s="562"/>
      <c r="H52" s="562"/>
      <c r="I52" s="562"/>
      <c r="J52" s="562"/>
    </row>
    <row r="54" spans="2:10">
      <c r="B54" s="561" t="s">
        <v>263</v>
      </c>
      <c r="C54" s="561"/>
      <c r="D54" s="561"/>
      <c r="E54" s="561"/>
      <c r="F54" s="561"/>
      <c r="G54" s="561"/>
      <c r="H54" s="561"/>
      <c r="I54" s="561"/>
      <c r="J54" s="561"/>
    </row>
    <row r="55" spans="2:10">
      <c r="B55" s="78"/>
    </row>
    <row r="56" spans="2:10" ht="76.150000000000006" customHeight="1">
      <c r="B56" s="562" t="s">
        <v>316</v>
      </c>
      <c r="C56" s="562"/>
      <c r="D56" s="562"/>
      <c r="E56" s="562"/>
      <c r="F56" s="562"/>
      <c r="G56" s="562"/>
      <c r="H56" s="562"/>
      <c r="I56" s="562"/>
      <c r="J56" s="562"/>
    </row>
    <row r="57" spans="2:10">
      <c r="B57" s="78"/>
    </row>
    <row r="58" spans="2:10" ht="18" customHeight="1">
      <c r="B58" s="77" t="s">
        <v>181</v>
      </c>
      <c r="C58" s="546"/>
      <c r="D58" s="546"/>
      <c r="E58" s="546"/>
      <c r="F58" s="546"/>
      <c r="G58" s="546"/>
      <c r="H58" s="546"/>
      <c r="I58" s="546"/>
      <c r="J58" s="546"/>
    </row>
    <row r="59" spans="2:10">
      <c r="B59" s="78"/>
    </row>
    <row r="60" spans="2:10" ht="16.899999999999999" customHeight="1">
      <c r="B60" s="562" t="s">
        <v>281</v>
      </c>
      <c r="C60" s="562"/>
      <c r="D60" s="562"/>
      <c r="E60" s="562"/>
      <c r="F60" s="562"/>
      <c r="G60" s="562"/>
      <c r="H60" s="562"/>
      <c r="I60" s="562"/>
      <c r="J60" s="562"/>
    </row>
    <row r="62" spans="2:10">
      <c r="B62" s="23" t="s">
        <v>182</v>
      </c>
      <c r="C62" s="11"/>
      <c r="D62" s="23"/>
      <c r="E62" s="23"/>
      <c r="F62" s="23"/>
      <c r="G62" s="23"/>
      <c r="H62" s="23"/>
      <c r="I62" s="23"/>
      <c r="J62" s="23"/>
    </row>
    <row r="63" spans="2:10">
      <c r="B63" s="77"/>
    </row>
    <row r="64" spans="2:10">
      <c r="B64" s="562" t="s">
        <v>336</v>
      </c>
      <c r="C64" s="562"/>
      <c r="D64" s="562"/>
      <c r="E64" s="562"/>
      <c r="F64" s="562"/>
      <c r="G64" s="562"/>
      <c r="H64" s="562"/>
      <c r="I64" s="562"/>
      <c r="J64" s="562"/>
    </row>
    <row r="65" spans="2:10">
      <c r="B65" s="11"/>
    </row>
    <row r="66" spans="2:10" s="13" customFormat="1" ht="16.899999999999999" customHeight="1">
      <c r="B66" s="577" t="s">
        <v>282</v>
      </c>
      <c r="C66" s="577"/>
      <c r="D66" s="577"/>
      <c r="E66" s="577"/>
      <c r="F66" s="577"/>
      <c r="G66" s="577"/>
      <c r="H66" s="577"/>
      <c r="I66" s="577"/>
      <c r="J66" s="577"/>
    </row>
    <row r="67" spans="2:10">
      <c r="B67" s="77"/>
    </row>
    <row r="68" spans="2:10" ht="44.65" customHeight="1">
      <c r="B68" s="562" t="s">
        <v>283</v>
      </c>
      <c r="C68" s="562"/>
      <c r="D68" s="562"/>
      <c r="E68" s="562"/>
      <c r="F68" s="562"/>
      <c r="G68" s="562"/>
      <c r="H68" s="562"/>
      <c r="I68" s="562"/>
      <c r="J68" s="562"/>
    </row>
    <row r="69" spans="2:10">
      <c r="B69" s="77"/>
    </row>
    <row r="70" spans="2:10" s="13" customFormat="1" ht="16.899999999999999" customHeight="1">
      <c r="B70" s="577" t="s">
        <v>284</v>
      </c>
      <c r="C70" s="577"/>
      <c r="D70" s="577"/>
      <c r="E70" s="577"/>
      <c r="F70" s="577"/>
      <c r="G70" s="577"/>
      <c r="H70" s="577"/>
      <c r="I70" s="577"/>
      <c r="J70" s="577"/>
    </row>
    <row r="71" spans="2:10">
      <c r="B71" s="13"/>
    </row>
    <row r="72" spans="2:10">
      <c r="B72" s="561" t="s">
        <v>183</v>
      </c>
      <c r="C72" s="561"/>
      <c r="D72" s="561"/>
      <c r="E72" s="561"/>
      <c r="F72" s="561"/>
      <c r="G72" s="561"/>
      <c r="H72" s="561"/>
      <c r="I72" s="561"/>
      <c r="J72" s="561"/>
    </row>
    <row r="74" spans="2:10" ht="17.25" customHeight="1">
      <c r="B74" s="560" t="s">
        <v>209</v>
      </c>
      <c r="C74" s="560"/>
      <c r="D74" s="560"/>
      <c r="E74" s="560"/>
      <c r="F74" s="560"/>
      <c r="G74" s="560"/>
      <c r="H74" s="560"/>
      <c r="I74" s="560"/>
      <c r="J74" s="560"/>
    </row>
    <row r="76" spans="2:10">
      <c r="B76" s="561" t="s">
        <v>184</v>
      </c>
      <c r="C76" s="561"/>
      <c r="D76" s="561"/>
      <c r="E76" s="561"/>
      <c r="F76" s="561"/>
      <c r="G76" s="561"/>
      <c r="H76" s="561"/>
      <c r="I76" s="561"/>
      <c r="J76" s="561"/>
    </row>
    <row r="77" spans="2:10">
      <c r="B77" s="77"/>
    </row>
    <row r="78" spans="2:10">
      <c r="B78" s="561" t="s">
        <v>264</v>
      </c>
      <c r="C78" s="561"/>
      <c r="D78" s="561"/>
      <c r="E78" s="561"/>
      <c r="F78" s="561"/>
      <c r="G78" s="561"/>
      <c r="H78" s="561"/>
      <c r="I78" s="561"/>
      <c r="J78" s="561"/>
    </row>
    <row r="79" spans="2:10">
      <c r="B79" s="77"/>
    </row>
    <row r="80" spans="2:10" ht="37.9" customHeight="1">
      <c r="B80" s="562" t="s">
        <v>542</v>
      </c>
      <c r="C80" s="562"/>
      <c r="D80" s="562"/>
      <c r="E80" s="562"/>
      <c r="F80" s="562"/>
      <c r="G80" s="562"/>
      <c r="H80" s="562"/>
      <c r="I80" s="562"/>
      <c r="J80" s="562"/>
    </row>
    <row r="81" spans="2:12">
      <c r="B81" s="78"/>
    </row>
    <row r="82" spans="2:12" ht="23.65" customHeight="1">
      <c r="B82" s="562" t="s">
        <v>139</v>
      </c>
      <c r="C82" s="562"/>
      <c r="D82" s="562"/>
      <c r="E82" s="562"/>
      <c r="F82" s="562"/>
      <c r="G82" s="562"/>
      <c r="H82" s="562"/>
      <c r="I82" s="562"/>
      <c r="J82" s="562"/>
    </row>
    <row r="83" spans="2:12">
      <c r="B83" s="77"/>
    </row>
    <row r="84" spans="2:12">
      <c r="B84" s="7" t="s">
        <v>140</v>
      </c>
      <c r="C84" s="7"/>
      <c r="D84" s="380">
        <v>45382</v>
      </c>
      <c r="E84" s="380">
        <v>45016</v>
      </c>
      <c r="F84" s="380">
        <v>45291</v>
      </c>
    </row>
    <row r="85" spans="2:12">
      <c r="B85" s="6" t="s">
        <v>141</v>
      </c>
      <c r="C85" s="6"/>
      <c r="D85" s="79">
        <v>7377.82</v>
      </c>
      <c r="E85" s="79">
        <v>7166.48</v>
      </c>
      <c r="F85" s="79">
        <v>7263.59</v>
      </c>
    </row>
    <row r="86" spans="2:12">
      <c r="B86" s="6" t="s">
        <v>142</v>
      </c>
      <c r="C86" s="6"/>
      <c r="D86" s="79">
        <v>7411.91</v>
      </c>
      <c r="E86" s="79">
        <v>7169.7</v>
      </c>
      <c r="F86" s="79">
        <v>7283.62</v>
      </c>
    </row>
    <row r="87" spans="2:12">
      <c r="D87" s="80"/>
      <c r="E87" s="81"/>
    </row>
    <row r="88" spans="2:12">
      <c r="B88" s="23" t="s">
        <v>265</v>
      </c>
      <c r="C88" s="23"/>
      <c r="D88" s="80"/>
      <c r="E88" s="23"/>
      <c r="F88" s="23"/>
      <c r="G88" s="23"/>
      <c r="H88" s="23"/>
      <c r="I88" s="23"/>
    </row>
    <row r="89" spans="2:12">
      <c r="B89" s="77"/>
    </row>
    <row r="90" spans="2:12">
      <c r="B90" s="560" t="s">
        <v>211</v>
      </c>
      <c r="C90" s="560"/>
      <c r="D90" s="560"/>
      <c r="E90" s="560"/>
      <c r="F90" s="560"/>
      <c r="G90" s="560"/>
      <c r="H90" s="560"/>
      <c r="I90" s="560"/>
    </row>
    <row r="92" spans="2:12" ht="40.15" customHeight="1">
      <c r="B92" s="406" t="s">
        <v>143</v>
      </c>
      <c r="C92" s="390"/>
      <c r="D92" s="161" t="s">
        <v>90</v>
      </c>
      <c r="E92" s="161" t="s">
        <v>144</v>
      </c>
      <c r="F92" s="163" t="s">
        <v>505</v>
      </c>
      <c r="G92" s="163" t="s">
        <v>545</v>
      </c>
      <c r="H92" s="414" t="s">
        <v>144</v>
      </c>
      <c r="I92" s="415" t="s">
        <v>413</v>
      </c>
      <c r="J92" s="416" t="s">
        <v>412</v>
      </c>
    </row>
    <row r="93" spans="2:12">
      <c r="B93" s="407" t="s">
        <v>18</v>
      </c>
      <c r="C93" s="391"/>
      <c r="D93" s="391"/>
      <c r="E93" s="392">
        <f>+E94+E102</f>
        <v>458086.23</v>
      </c>
      <c r="F93" s="393"/>
      <c r="G93" s="394">
        <f>+G94+G102</f>
        <v>3379677749.4186001</v>
      </c>
      <c r="H93" s="396">
        <f>+H94+H102</f>
        <v>466015.23</v>
      </c>
      <c r="I93" s="396"/>
      <c r="J93" s="413">
        <f>+J94+J102</f>
        <v>3384943564.4757004</v>
      </c>
    </row>
    <row r="94" spans="2:12">
      <c r="B94" s="407" t="s">
        <v>513</v>
      </c>
      <c r="C94" s="391"/>
      <c r="D94" s="391"/>
      <c r="E94" s="392">
        <f>+E95+E100</f>
        <v>322609.08</v>
      </c>
      <c r="F94" s="393"/>
      <c r="G94" s="394">
        <f>+G95+G100</f>
        <v>2380151722.6055999</v>
      </c>
      <c r="H94" s="396">
        <f>+H95+H100</f>
        <v>328699.88</v>
      </c>
      <c r="I94" s="396"/>
      <c r="J94" s="413">
        <f>+J95+J100</f>
        <v>2387541161.3692002</v>
      </c>
    </row>
    <row r="95" spans="2:12" s="13" customFormat="1">
      <c r="B95" s="407" t="s">
        <v>317</v>
      </c>
      <c r="C95" s="391"/>
      <c r="D95" s="391"/>
      <c r="E95" s="392">
        <f>+E96+E97</f>
        <v>315352.77</v>
      </c>
      <c r="F95" s="393"/>
      <c r="G95" s="394">
        <f>+G96+G97</f>
        <v>2326615973.5613999</v>
      </c>
      <c r="H95" s="396">
        <f>+H96+H97</f>
        <v>321584.55</v>
      </c>
      <c r="I95" s="396"/>
      <c r="J95" s="413">
        <f>+J96+J97</f>
        <v>2335858321.5345001</v>
      </c>
    </row>
    <row r="96" spans="2:12">
      <c r="B96" s="408" t="s">
        <v>318</v>
      </c>
      <c r="C96" s="80"/>
      <c r="D96" s="80" t="s">
        <v>1</v>
      </c>
      <c r="E96" s="196">
        <v>947.45</v>
      </c>
      <c r="F96" s="196">
        <f>+D85</f>
        <v>7377.82</v>
      </c>
      <c r="G96" s="202">
        <f>+E96*F96</f>
        <v>6990115.5590000004</v>
      </c>
      <c r="H96" s="196">
        <v>7179.23</v>
      </c>
      <c r="I96" s="196">
        <f>+F85</f>
        <v>7263.59</v>
      </c>
      <c r="J96" s="199">
        <f>+H96*I96</f>
        <v>52146983.235699996</v>
      </c>
      <c r="K96" s="206"/>
      <c r="L96" s="207"/>
    </row>
    <row r="97" spans="2:13">
      <c r="B97" s="408" t="s">
        <v>464</v>
      </c>
      <c r="C97" s="80"/>
      <c r="D97" s="80" t="s">
        <v>1</v>
      </c>
      <c r="E97" s="196">
        <v>314405.32</v>
      </c>
      <c r="F97" s="196">
        <f>+D85</f>
        <v>7377.82</v>
      </c>
      <c r="G97" s="202">
        <f>+E97*F97</f>
        <v>2319625858.0023999</v>
      </c>
      <c r="H97" s="196">
        <v>314405.32</v>
      </c>
      <c r="I97" s="196">
        <f>+I96</f>
        <v>7263.59</v>
      </c>
      <c r="J97" s="199">
        <f>+H97*I97</f>
        <v>2283711338.2988</v>
      </c>
      <c r="K97" s="206"/>
      <c r="L97" s="207"/>
    </row>
    <row r="98" spans="2:13" s="13" customFormat="1">
      <c r="B98" s="407" t="s">
        <v>339</v>
      </c>
      <c r="C98" s="391"/>
      <c r="D98" s="391"/>
      <c r="E98" s="395">
        <f>+E99</f>
        <v>0</v>
      </c>
      <c r="F98" s="393"/>
      <c r="G98" s="394">
        <f>+G99</f>
        <v>0</v>
      </c>
      <c r="H98" s="396">
        <f>+H99</f>
        <v>0</v>
      </c>
      <c r="I98" s="396"/>
      <c r="J98" s="413">
        <f>+J99</f>
        <v>0</v>
      </c>
    </row>
    <row r="99" spans="2:13">
      <c r="B99" s="408" t="s">
        <v>347</v>
      </c>
      <c r="C99" s="80"/>
      <c r="D99" s="80" t="s">
        <v>1</v>
      </c>
      <c r="E99" s="196">
        <v>0</v>
      </c>
      <c r="F99" s="196">
        <f>+D85</f>
        <v>7377.82</v>
      </c>
      <c r="G99" s="202">
        <f>+E99*F99</f>
        <v>0</v>
      </c>
      <c r="H99" s="196">
        <v>0</v>
      </c>
      <c r="I99" s="196">
        <f>+I97</f>
        <v>7263.59</v>
      </c>
      <c r="J99" s="199">
        <v>0</v>
      </c>
      <c r="K99" s="206"/>
      <c r="L99" s="207"/>
    </row>
    <row r="100" spans="2:13" s="13" customFormat="1">
      <c r="B100" s="407" t="s">
        <v>509</v>
      </c>
      <c r="C100" s="391"/>
      <c r="D100" s="391"/>
      <c r="E100" s="395">
        <f>+E101</f>
        <v>7256.3099999999995</v>
      </c>
      <c r="F100" s="393"/>
      <c r="G100" s="394">
        <f>+G101</f>
        <v>53535749.044199996</v>
      </c>
      <c r="H100" s="396">
        <f>+H101</f>
        <v>7115.329999999999</v>
      </c>
      <c r="I100" s="396"/>
      <c r="J100" s="413">
        <f>+J101</f>
        <v>51682839.834699996</v>
      </c>
    </row>
    <row r="101" spans="2:13">
      <c r="B101" s="408" t="s">
        <v>473</v>
      </c>
      <c r="C101" s="80"/>
      <c r="D101" s="80" t="s">
        <v>1</v>
      </c>
      <c r="E101" s="196">
        <v>7256.3099999999995</v>
      </c>
      <c r="F101" s="196">
        <f>+F99</f>
        <v>7377.82</v>
      </c>
      <c r="G101" s="202">
        <f>+E101*F101</f>
        <v>53535749.044199996</v>
      </c>
      <c r="H101" s="196">
        <v>7115.329999999999</v>
      </c>
      <c r="I101" s="196">
        <f>+I99</f>
        <v>7263.59</v>
      </c>
      <c r="J101" s="199">
        <f>+H101*I101</f>
        <v>51682839.834699996</v>
      </c>
      <c r="K101" s="206"/>
      <c r="L101" s="207"/>
    </row>
    <row r="102" spans="2:13" s="13" customFormat="1">
      <c r="B102" s="407" t="s">
        <v>510</v>
      </c>
      <c r="C102" s="391"/>
      <c r="D102" s="391"/>
      <c r="E102" s="396">
        <f>+E103+E105</f>
        <v>135477.15</v>
      </c>
      <c r="F102" s="394"/>
      <c r="G102" s="394">
        <f>+G103+G105</f>
        <v>999526026.81299996</v>
      </c>
      <c r="H102" s="396">
        <f>+H103+H105</f>
        <v>137315.35</v>
      </c>
      <c r="I102" s="396"/>
      <c r="J102" s="413">
        <f>+J103+J105</f>
        <v>997402403.10650003</v>
      </c>
    </row>
    <row r="103" spans="2:13">
      <c r="B103" s="407" t="s">
        <v>511</v>
      </c>
      <c r="C103" s="397"/>
      <c r="D103" s="397"/>
      <c r="E103" s="384">
        <f>+E104</f>
        <v>95363.510000000009</v>
      </c>
      <c r="F103" s="384"/>
      <c r="G103" s="385">
        <f>+G104</f>
        <v>703574811.34820008</v>
      </c>
      <c r="H103" s="384">
        <f>+H104</f>
        <v>95363.510000000009</v>
      </c>
      <c r="I103" s="198"/>
      <c r="J103" s="386">
        <f>+J104</f>
        <v>692681437.60090005</v>
      </c>
      <c r="K103" s="206"/>
      <c r="L103" s="207"/>
    </row>
    <row r="104" spans="2:13">
      <c r="B104" s="408" t="s">
        <v>512</v>
      </c>
      <c r="C104" s="80"/>
      <c r="D104" s="80" t="s">
        <v>1</v>
      </c>
      <c r="E104" s="398">
        <v>95363.510000000009</v>
      </c>
      <c r="F104" s="399">
        <f>+F101</f>
        <v>7377.82</v>
      </c>
      <c r="G104" s="202">
        <f>+E104*F104</f>
        <v>703574811.34820008</v>
      </c>
      <c r="H104" s="196">
        <v>95363.510000000009</v>
      </c>
      <c r="I104" s="398">
        <f>+I101</f>
        <v>7263.59</v>
      </c>
      <c r="J104" s="199">
        <f>+H104*I104</f>
        <v>692681437.60090005</v>
      </c>
      <c r="K104" s="206"/>
      <c r="L104" s="207"/>
    </row>
    <row r="105" spans="2:13">
      <c r="B105" s="409" t="s">
        <v>509</v>
      </c>
      <c r="C105" s="400"/>
      <c r="D105" s="400"/>
      <c r="E105" s="387">
        <f>+E106</f>
        <v>40113.639999999992</v>
      </c>
      <c r="F105" s="387"/>
      <c r="G105" s="388">
        <f>+G106</f>
        <v>295951215.46479994</v>
      </c>
      <c r="H105" s="387">
        <f>+H106</f>
        <v>41951.839999999997</v>
      </c>
      <c r="I105" s="387"/>
      <c r="J105" s="389">
        <f>+J106</f>
        <v>304720965.50559998</v>
      </c>
      <c r="K105" s="206"/>
      <c r="L105" s="207"/>
    </row>
    <row r="106" spans="2:13">
      <c r="B106" s="410" t="s">
        <v>470</v>
      </c>
      <c r="C106" s="391"/>
      <c r="D106" s="397" t="s">
        <v>1</v>
      </c>
      <c r="E106" s="401">
        <v>40113.639999999992</v>
      </c>
      <c r="F106" s="402">
        <f>+F104</f>
        <v>7377.82</v>
      </c>
      <c r="G106" s="203">
        <f>+E106*F106</f>
        <v>295951215.46479994</v>
      </c>
      <c r="H106" s="198">
        <v>41951.839999999997</v>
      </c>
      <c r="I106" s="401">
        <f>+I104</f>
        <v>7263.59</v>
      </c>
      <c r="J106" s="200">
        <f>+H106*I106</f>
        <v>304720965.50559998</v>
      </c>
      <c r="K106" s="206"/>
      <c r="L106" s="207"/>
    </row>
    <row r="107" spans="2:13">
      <c r="B107" s="407" t="s">
        <v>19</v>
      </c>
      <c r="C107" s="391"/>
      <c r="D107" s="391"/>
      <c r="E107" s="384">
        <f>+E108</f>
        <v>3873.77</v>
      </c>
      <c r="F107" s="384"/>
      <c r="G107" s="385">
        <f>+G108</f>
        <v>28712034.600699998</v>
      </c>
      <c r="H107" s="384">
        <f>+H108</f>
        <v>1387.7800000000002</v>
      </c>
      <c r="I107" s="198"/>
      <c r="J107" s="386">
        <f>+J108</f>
        <v>10108062.163600001</v>
      </c>
    </row>
    <row r="108" spans="2:13" ht="15.75" customHeight="1">
      <c r="B108" s="411" t="s">
        <v>47</v>
      </c>
      <c r="C108" s="403"/>
      <c r="D108" s="403"/>
      <c r="E108" s="418">
        <f>+E109</f>
        <v>3873.77</v>
      </c>
      <c r="F108" s="418"/>
      <c r="G108" s="419">
        <f>+G109</f>
        <v>28712034.600699998</v>
      </c>
      <c r="H108" s="418">
        <f>+H109</f>
        <v>1387.7800000000002</v>
      </c>
      <c r="I108" s="418"/>
      <c r="J108" s="420">
        <f>+J109</f>
        <v>10108062.163600001</v>
      </c>
    </row>
    <row r="109" spans="2:13" ht="15.75" customHeight="1">
      <c r="B109" s="410" t="s">
        <v>340</v>
      </c>
      <c r="C109" s="397"/>
      <c r="D109" s="417" t="s">
        <v>1</v>
      </c>
      <c r="E109" s="198">
        <v>3873.77</v>
      </c>
      <c r="F109" s="198">
        <f>+D86</f>
        <v>7411.91</v>
      </c>
      <c r="G109" s="203">
        <f>+E109*F109</f>
        <v>28712034.600699998</v>
      </c>
      <c r="H109" s="198">
        <v>1387.7800000000002</v>
      </c>
      <c r="I109" s="198">
        <f>+F86</f>
        <v>7283.62</v>
      </c>
      <c r="J109" s="200">
        <f>+H109*I109</f>
        <v>10108062.163600001</v>
      </c>
      <c r="K109" s="205"/>
      <c r="L109" s="205"/>
      <c r="M109" s="205"/>
    </row>
    <row r="110" spans="2:13" ht="15.75" hidden="1" customHeight="1">
      <c r="B110" s="408" t="s">
        <v>285</v>
      </c>
      <c r="C110" s="80"/>
      <c r="D110" s="234" t="s">
        <v>1</v>
      </c>
      <c r="E110" s="196">
        <f>+G110/F110</f>
        <v>0</v>
      </c>
      <c r="F110" s="196">
        <f>+D86</f>
        <v>7411.91</v>
      </c>
      <c r="G110" s="202">
        <v>0</v>
      </c>
      <c r="H110" s="202"/>
      <c r="I110" s="202">
        <f>+E86</f>
        <v>7169.7</v>
      </c>
      <c r="J110" s="199">
        <v>0</v>
      </c>
      <c r="K110" s="205"/>
      <c r="L110" s="205"/>
      <c r="M110" s="205"/>
    </row>
    <row r="111" spans="2:13">
      <c r="B111" s="412"/>
      <c r="C111" s="404"/>
      <c r="D111" s="405"/>
      <c r="E111" s="197"/>
      <c r="F111" s="197"/>
      <c r="G111" s="204"/>
      <c r="H111" s="204"/>
      <c r="I111" s="204"/>
      <c r="J111" s="201"/>
    </row>
    <row r="112" spans="2:13">
      <c r="G112" s="180"/>
      <c r="H112" s="180"/>
      <c r="I112" s="180"/>
      <c r="J112" s="180"/>
      <c r="L112" s="208"/>
    </row>
    <row r="113" spans="2:9">
      <c r="B113" s="561" t="s">
        <v>266</v>
      </c>
      <c r="C113" s="561"/>
      <c r="D113" s="561"/>
      <c r="E113" s="561"/>
      <c r="F113" s="561"/>
      <c r="G113" s="561"/>
      <c r="H113" s="561"/>
      <c r="I113" s="561"/>
    </row>
    <row r="115" spans="2:9" ht="59.25" customHeight="1">
      <c r="B115" s="19" t="s">
        <v>86</v>
      </c>
      <c r="C115" s="20" t="s">
        <v>505</v>
      </c>
      <c r="D115" s="20" t="s">
        <v>104</v>
      </c>
      <c r="E115" s="20" t="s">
        <v>506</v>
      </c>
      <c r="F115" s="20" t="s">
        <v>104</v>
      </c>
    </row>
    <row r="116" spans="2:9">
      <c r="B116" s="21" t="s">
        <v>108</v>
      </c>
      <c r="C116" s="110">
        <v>7377.82</v>
      </c>
      <c r="D116" s="243">
        <v>52481668</v>
      </c>
      <c r="E116" s="242">
        <v>7166.48</v>
      </c>
      <c r="F116" s="243">
        <v>0</v>
      </c>
      <c r="G116" s="188"/>
      <c r="H116" s="188"/>
    </row>
    <row r="117" spans="2:9">
      <c r="B117" s="21" t="s">
        <v>109</v>
      </c>
      <c r="C117" s="110">
        <v>7411.91</v>
      </c>
      <c r="D117" s="243">
        <v>-8919</v>
      </c>
      <c r="E117" s="242">
        <v>7169.7</v>
      </c>
      <c r="F117" s="243">
        <v>-37590697</v>
      </c>
    </row>
    <row r="118" spans="2:9">
      <c r="B118" s="21" t="s">
        <v>110</v>
      </c>
      <c r="C118" s="110">
        <v>7377.82</v>
      </c>
      <c r="D118" s="243">
        <v>74159</v>
      </c>
      <c r="E118" s="242">
        <v>7166.48</v>
      </c>
      <c r="F118" s="243">
        <v>381228</v>
      </c>
      <c r="G118" s="188"/>
      <c r="H118" s="188"/>
    </row>
    <row r="119" spans="2:9">
      <c r="B119" s="21" t="s">
        <v>111</v>
      </c>
      <c r="C119" s="110">
        <v>7411.91</v>
      </c>
      <c r="D119" s="243">
        <v>-384152</v>
      </c>
      <c r="E119" s="242">
        <v>7169.7</v>
      </c>
      <c r="F119" s="243">
        <v>-179594</v>
      </c>
    </row>
    <row r="120" spans="2:9">
      <c r="B120" s="111" t="s">
        <v>17</v>
      </c>
      <c r="C120" s="128"/>
      <c r="D120" s="164">
        <f>+SUM(D116:D119)</f>
        <v>52162756</v>
      </c>
      <c r="E120" s="129"/>
      <c r="F120" s="164">
        <f>+SUM(F116:F119)</f>
        <v>-37389063</v>
      </c>
    </row>
    <row r="121" spans="2:9">
      <c r="B121" s="13"/>
      <c r="C121" s="195"/>
      <c r="D121" s="233"/>
      <c r="E121" s="234"/>
      <c r="F121" s="233"/>
    </row>
    <row r="123" spans="2:9">
      <c r="B123" s="77" t="s">
        <v>267</v>
      </c>
    </row>
    <row r="124" spans="2:9">
      <c r="B124" s="77"/>
    </row>
    <row r="125" spans="2:9">
      <c r="B125" s="549" t="s">
        <v>145</v>
      </c>
      <c r="C125" s="549"/>
      <c r="D125" s="549"/>
      <c r="E125" s="549"/>
      <c r="F125" s="549"/>
      <c r="G125" s="549"/>
      <c r="H125" s="549"/>
      <c r="I125" s="549"/>
    </row>
    <row r="126" spans="2:9">
      <c r="B126" s="167"/>
      <c r="C126" s="168"/>
      <c r="D126" s="168"/>
      <c r="E126" s="112"/>
    </row>
    <row r="127" spans="2:9">
      <c r="B127" s="169" t="s">
        <v>192</v>
      </c>
      <c r="C127" s="170" t="s">
        <v>499</v>
      </c>
      <c r="D127" s="170" t="s">
        <v>410</v>
      </c>
      <c r="E127" s="86"/>
    </row>
    <row r="128" spans="2:9">
      <c r="B128" s="169" t="s">
        <v>0</v>
      </c>
      <c r="C128" s="171"/>
      <c r="D128" s="171"/>
      <c r="E128" s="86"/>
    </row>
    <row r="129" spans="2:15">
      <c r="B129" s="172" t="s">
        <v>92</v>
      </c>
      <c r="C129" s="173">
        <v>0</v>
      </c>
      <c r="D129" s="173">
        <v>0</v>
      </c>
      <c r="E129" s="83"/>
    </row>
    <row r="130" spans="2:15">
      <c r="B130" s="174" t="s">
        <v>93</v>
      </c>
      <c r="C130" s="175">
        <f>SUM(C129)</f>
        <v>0</v>
      </c>
      <c r="D130" s="175">
        <f>SUM(D129)</f>
        <v>0</v>
      </c>
      <c r="E130" s="84"/>
    </row>
    <row r="131" spans="2:15">
      <c r="B131" s="176" t="s">
        <v>22</v>
      </c>
      <c r="C131" s="146"/>
      <c r="D131" s="146"/>
      <c r="E131" s="83"/>
    </row>
    <row r="132" spans="2:15" ht="13.15" customHeight="1">
      <c r="B132" s="172" t="s">
        <v>319</v>
      </c>
      <c r="C132" s="173">
        <v>6990116</v>
      </c>
      <c r="D132" s="173">
        <v>52146983</v>
      </c>
      <c r="E132" s="113"/>
    </row>
    <row r="133" spans="2:15">
      <c r="B133" s="172" t="s">
        <v>94</v>
      </c>
      <c r="C133" s="173">
        <v>185133</v>
      </c>
      <c r="D133" s="173">
        <v>3583861</v>
      </c>
      <c r="E133" s="113"/>
    </row>
    <row r="134" spans="2:15">
      <c r="B134" s="172" t="s">
        <v>464</v>
      </c>
      <c r="C134" s="173">
        <v>2319625858</v>
      </c>
      <c r="D134" s="173">
        <v>2283711338</v>
      </c>
      <c r="E134" s="113"/>
    </row>
    <row r="135" spans="2:15">
      <c r="B135" s="174" t="s">
        <v>132</v>
      </c>
      <c r="C135" s="175">
        <f>SUM(C132:C134)</f>
        <v>2326801107</v>
      </c>
      <c r="D135" s="175">
        <f>SUM(D132:D134)</f>
        <v>2339442182</v>
      </c>
      <c r="E135" s="85"/>
    </row>
    <row r="136" spans="2:15" ht="13.15" customHeight="1">
      <c r="B136" s="177" t="s">
        <v>17</v>
      </c>
      <c r="C136" s="178">
        <f>+C130+C135</f>
        <v>2326801107</v>
      </c>
      <c r="D136" s="178">
        <f>+D130+D135</f>
        <v>2339442182</v>
      </c>
    </row>
    <row r="137" spans="2:15" ht="13.15" customHeight="1">
      <c r="B137" s="167"/>
      <c r="N137" s="179"/>
      <c r="O137" s="179"/>
    </row>
    <row r="138" spans="2:15">
      <c r="B138" s="77" t="s">
        <v>268</v>
      </c>
    </row>
    <row r="139" spans="2:15">
      <c r="B139" s="77"/>
    </row>
    <row r="140" spans="2:15">
      <c r="B140" s="11" t="s">
        <v>534</v>
      </c>
      <c r="C140" s="23"/>
      <c r="D140" s="23"/>
      <c r="E140" s="23"/>
      <c r="F140" s="23"/>
      <c r="G140" s="23"/>
      <c r="H140" s="23"/>
      <c r="I140" s="23"/>
    </row>
    <row r="141" spans="2:15" ht="13.5" thickBot="1">
      <c r="B141" s="11"/>
      <c r="C141" s="23"/>
      <c r="D141" s="23"/>
      <c r="E141" s="23"/>
      <c r="F141" s="23"/>
      <c r="G141" s="23"/>
      <c r="H141" s="23"/>
      <c r="I141" s="23"/>
    </row>
    <row r="142" spans="2:15" ht="15.75" thickBot="1">
      <c r="B142" s="565" t="s">
        <v>514</v>
      </c>
      <c r="C142" s="566"/>
      <c r="D142" s="566"/>
      <c r="E142" s="566"/>
      <c r="F142" s="567"/>
      <c r="G142" s="23"/>
      <c r="H142" s="23"/>
      <c r="I142" s="23"/>
    </row>
    <row r="143" spans="2:15" ht="12.75" customHeight="1">
      <c r="B143" s="568" t="s">
        <v>516</v>
      </c>
      <c r="C143" s="568" t="s">
        <v>517</v>
      </c>
      <c r="D143" s="568" t="s">
        <v>518</v>
      </c>
      <c r="E143" s="568" t="s">
        <v>519</v>
      </c>
      <c r="F143" s="568" t="s">
        <v>520</v>
      </c>
      <c r="G143" s="23"/>
      <c r="H143" s="23"/>
      <c r="I143" s="23"/>
    </row>
    <row r="144" spans="2:15" ht="12.75" customHeight="1">
      <c r="B144" s="569"/>
      <c r="C144" s="569"/>
      <c r="D144" s="569"/>
      <c r="E144" s="569"/>
      <c r="F144" s="569"/>
      <c r="G144" s="23"/>
      <c r="H144" s="23"/>
      <c r="I144" s="23"/>
    </row>
    <row r="145" spans="2:9" ht="21.75" customHeight="1" thickBot="1">
      <c r="B145" s="570"/>
      <c r="C145" s="570"/>
      <c r="D145" s="570"/>
      <c r="E145" s="570"/>
      <c r="F145" s="570"/>
      <c r="G145" s="23"/>
      <c r="H145" s="23"/>
      <c r="I145" s="23"/>
    </row>
    <row r="146" spans="2:9" ht="15">
      <c r="B146" s="428" t="s">
        <v>525</v>
      </c>
      <c r="C146" s="429" t="s">
        <v>526</v>
      </c>
      <c r="D146" s="421">
        <v>1</v>
      </c>
      <c r="E146" s="430">
        <v>415426600</v>
      </c>
      <c r="F146" s="430">
        <v>408994594</v>
      </c>
      <c r="G146" s="23"/>
      <c r="H146" s="23"/>
      <c r="I146" s="23"/>
    </row>
    <row r="147" spans="2:9" ht="15">
      <c r="B147" s="428" t="s">
        <v>525</v>
      </c>
      <c r="C147" s="429" t="s">
        <v>526</v>
      </c>
      <c r="D147" s="421">
        <v>1</v>
      </c>
      <c r="E147" s="430">
        <v>288148212</v>
      </c>
      <c r="F147" s="430">
        <v>283686844</v>
      </c>
      <c r="G147" s="23"/>
      <c r="H147" s="23"/>
      <c r="I147" s="23"/>
    </row>
    <row r="148" spans="2:9" ht="15">
      <c r="B148" s="422" t="s">
        <v>527</v>
      </c>
      <c r="C148" s="423"/>
      <c r="D148" s="423"/>
      <c r="E148" s="424">
        <f>SUM(E146:E147)</f>
        <v>703574812</v>
      </c>
      <c r="F148" s="424">
        <f>SUM(F146:F147)</f>
        <v>692681438</v>
      </c>
      <c r="G148" s="23"/>
      <c r="H148" s="23"/>
      <c r="I148" s="23"/>
    </row>
    <row r="149" spans="2:9" ht="15">
      <c r="B149" s="425" t="s">
        <v>524</v>
      </c>
      <c r="C149" s="426"/>
      <c r="D149" s="426"/>
      <c r="E149" s="427">
        <v>692681438</v>
      </c>
      <c r="F149" s="427">
        <v>692681438</v>
      </c>
      <c r="G149" s="23"/>
      <c r="H149" s="23"/>
      <c r="I149" s="23"/>
    </row>
    <row r="150" spans="2:9" ht="15">
      <c r="B150" s="422" t="s">
        <v>528</v>
      </c>
      <c r="C150" s="423"/>
      <c r="D150" s="423"/>
      <c r="E150" s="424">
        <f>+E148</f>
        <v>703574812</v>
      </c>
      <c r="F150" s="424">
        <f>+F148</f>
        <v>692681438</v>
      </c>
      <c r="G150" s="23"/>
      <c r="H150" s="23"/>
      <c r="I150" s="23"/>
    </row>
    <row r="151" spans="2:9" ht="15">
      <c r="B151" s="422" t="s">
        <v>529</v>
      </c>
      <c r="C151" s="423"/>
      <c r="D151" s="423"/>
      <c r="E151" s="424">
        <f>+E150</f>
        <v>703574812</v>
      </c>
      <c r="F151" s="424">
        <f>+F150</f>
        <v>692681438</v>
      </c>
      <c r="G151" s="23"/>
      <c r="H151" s="23"/>
      <c r="I151" s="23"/>
    </row>
    <row r="152" spans="2:9" ht="15.75" thickBot="1">
      <c r="B152" s="431" t="s">
        <v>524</v>
      </c>
      <c r="C152" s="432"/>
      <c r="D152" s="432"/>
      <c r="E152" s="433">
        <f>+E149</f>
        <v>692681438</v>
      </c>
      <c r="F152" s="433">
        <f>+F149</f>
        <v>692681438</v>
      </c>
      <c r="G152" s="23"/>
      <c r="H152" s="23"/>
      <c r="I152" s="23"/>
    </row>
    <row r="154" spans="2:9">
      <c r="B154" s="11" t="s">
        <v>533</v>
      </c>
      <c r="C154" s="11"/>
      <c r="D154" s="11"/>
      <c r="E154" s="11"/>
      <c r="F154" s="11"/>
      <c r="G154" s="11"/>
      <c r="H154" s="11"/>
      <c r="I154" s="11"/>
    </row>
    <row r="155" spans="2:9" ht="13.5" thickBot="1">
      <c r="B155" s="11"/>
      <c r="C155" s="11"/>
      <c r="D155" s="11"/>
      <c r="E155" s="11"/>
      <c r="F155" s="11"/>
      <c r="G155" s="11"/>
      <c r="H155" s="11"/>
      <c r="I155" s="11"/>
    </row>
    <row r="156" spans="2:9" ht="15.75" thickBot="1">
      <c r="B156" s="565" t="s">
        <v>514</v>
      </c>
      <c r="C156" s="566"/>
      <c r="D156" s="566"/>
      <c r="E156" s="565" t="s">
        <v>515</v>
      </c>
      <c r="F156" s="566"/>
      <c r="G156" s="567"/>
      <c r="H156" s="11"/>
      <c r="I156" s="11"/>
    </row>
    <row r="157" spans="2:9">
      <c r="B157" s="568" t="s">
        <v>516</v>
      </c>
      <c r="C157" s="568" t="s">
        <v>519</v>
      </c>
      <c r="D157" s="568" t="s">
        <v>520</v>
      </c>
      <c r="E157" s="568" t="s">
        <v>70</v>
      </c>
      <c r="F157" s="571" t="s">
        <v>521</v>
      </c>
      <c r="G157" s="574" t="s">
        <v>522</v>
      </c>
      <c r="H157" s="11"/>
      <c r="I157" s="11"/>
    </row>
    <row r="158" spans="2:9">
      <c r="B158" s="569"/>
      <c r="C158" s="569"/>
      <c r="D158" s="569"/>
      <c r="E158" s="569"/>
      <c r="F158" s="572"/>
      <c r="G158" s="575"/>
      <c r="H158" s="11"/>
      <c r="I158" s="11"/>
    </row>
    <row r="159" spans="2:9" ht="13.5" thickBot="1">
      <c r="B159" s="570"/>
      <c r="C159" s="570"/>
      <c r="D159" s="570"/>
      <c r="E159" s="570"/>
      <c r="F159" s="573"/>
      <c r="G159" s="576"/>
      <c r="H159" s="11"/>
      <c r="I159" s="11"/>
    </row>
    <row r="160" spans="2:9" ht="15">
      <c r="B160" s="448" t="s">
        <v>523</v>
      </c>
      <c r="C160" s="449"/>
      <c r="D160" s="449"/>
      <c r="E160" s="449"/>
      <c r="F160" s="449"/>
      <c r="G160" s="450"/>
      <c r="H160" s="11"/>
      <c r="I160" s="11"/>
    </row>
    <row r="161" spans="2:15" ht="15">
      <c r="B161" s="428" t="s">
        <v>530</v>
      </c>
      <c r="C161" s="441">
        <v>200000000</v>
      </c>
      <c r="D161" s="441">
        <v>1003000000</v>
      </c>
      <c r="E161" s="451">
        <v>9200000000</v>
      </c>
      <c r="F161" s="451">
        <v>0</v>
      </c>
      <c r="G161" s="452">
        <v>0</v>
      </c>
    </row>
    <row r="162" spans="2:15" ht="15">
      <c r="B162" s="422" t="s">
        <v>531</v>
      </c>
      <c r="C162" s="442">
        <v>200000000</v>
      </c>
      <c r="D162" s="442">
        <v>1003000000</v>
      </c>
      <c r="E162" s="442">
        <v>9200000000</v>
      </c>
      <c r="F162" s="442">
        <v>6369990194</v>
      </c>
      <c r="G162" s="445">
        <v>35494262428</v>
      </c>
    </row>
    <row r="163" spans="2:15" ht="15.75" thickBot="1">
      <c r="B163" s="443" t="s">
        <v>532</v>
      </c>
      <c r="C163" s="446">
        <v>200000000</v>
      </c>
      <c r="D163" s="447">
        <v>1003000000</v>
      </c>
      <c r="E163" s="447">
        <v>9200000000</v>
      </c>
      <c r="F163" s="447">
        <v>6369990194</v>
      </c>
      <c r="G163" s="444">
        <v>35494262428</v>
      </c>
    </row>
    <row r="164" spans="2:15">
      <c r="B164" s="77"/>
    </row>
    <row r="165" spans="2:15" ht="16.899999999999999" customHeight="1">
      <c r="B165" s="13" t="s">
        <v>346</v>
      </c>
      <c r="C165" s="159"/>
      <c r="D165" s="159"/>
      <c r="E165" s="159"/>
      <c r="F165" s="159"/>
      <c r="G165" s="159"/>
      <c r="H165" s="159"/>
      <c r="I165" s="159"/>
      <c r="J165" s="159"/>
    </row>
    <row r="166" spans="2:15" ht="16.899999999999999" customHeight="1">
      <c r="B166" s="562" t="s">
        <v>535</v>
      </c>
      <c r="C166" s="562"/>
      <c r="D166" s="562"/>
      <c r="E166" s="562"/>
      <c r="F166" s="562"/>
      <c r="G166" s="562"/>
      <c r="H166" s="562"/>
      <c r="I166" s="562"/>
      <c r="J166" s="562"/>
    </row>
    <row r="167" spans="2:15" ht="16.899999999999999" customHeight="1">
      <c r="B167" s="157"/>
      <c r="C167" s="157"/>
      <c r="D167" s="157"/>
      <c r="E167" s="157"/>
      <c r="F167" s="157"/>
      <c r="G167" s="157"/>
      <c r="H167" s="157"/>
      <c r="I167" s="157"/>
      <c r="J167" s="157"/>
    </row>
    <row r="168" spans="2:15" ht="16.899999999999999" customHeight="1">
      <c r="B168" s="236" t="s">
        <v>86</v>
      </c>
      <c r="C168" s="235" t="s">
        <v>499</v>
      </c>
      <c r="D168" s="235" t="s">
        <v>410</v>
      </c>
      <c r="E168" s="157"/>
      <c r="F168" s="157"/>
      <c r="G168" s="157"/>
      <c r="H168" s="157"/>
      <c r="I168" s="157"/>
      <c r="J168" s="157"/>
    </row>
    <row r="169" spans="2:15" ht="16.899999999999999" customHeight="1">
      <c r="B169" s="375" t="s">
        <v>373</v>
      </c>
      <c r="C169" s="376">
        <v>0</v>
      </c>
      <c r="D169" s="376">
        <v>0</v>
      </c>
      <c r="E169" s="157"/>
      <c r="F169" s="157"/>
      <c r="G169" s="157"/>
      <c r="H169" s="157"/>
      <c r="I169" s="157"/>
      <c r="J169" s="157"/>
    </row>
    <row r="170" spans="2:15" ht="16.899999999999999" customHeight="1">
      <c r="B170" s="375" t="s">
        <v>348</v>
      </c>
      <c r="C170" s="376">
        <v>0</v>
      </c>
      <c r="D170" s="376">
        <v>0</v>
      </c>
      <c r="E170" s="157"/>
      <c r="F170" s="157"/>
      <c r="G170" s="157"/>
      <c r="H170" s="157"/>
      <c r="I170" s="157"/>
      <c r="J170" s="157"/>
    </row>
    <row r="171" spans="2:15" ht="16.899999999999999" customHeight="1">
      <c r="B171" s="375" t="s">
        <v>473</v>
      </c>
      <c r="C171" s="376">
        <v>53535749</v>
      </c>
      <c r="D171" s="376">
        <v>51682840</v>
      </c>
      <c r="E171" s="157"/>
      <c r="F171" s="157"/>
      <c r="G171" s="157"/>
      <c r="H171" s="157"/>
      <c r="I171" s="157"/>
      <c r="J171" s="157"/>
    </row>
    <row r="172" spans="2:15" ht="16.899999999999999" customHeight="1">
      <c r="B172" s="375" t="s">
        <v>579</v>
      </c>
      <c r="C172" s="376">
        <v>-54230584</v>
      </c>
      <c r="D172" s="376">
        <v>0</v>
      </c>
      <c r="E172" s="157"/>
      <c r="F172" s="157"/>
      <c r="G172" s="157"/>
      <c r="H172" s="157"/>
      <c r="I172" s="157"/>
      <c r="J172" s="157"/>
    </row>
    <row r="173" spans="2:15" ht="16.899999999999999" customHeight="1">
      <c r="B173" s="237" t="s">
        <v>17</v>
      </c>
      <c r="C173" s="293">
        <f>+SUM(C169:C172)</f>
        <v>-694835</v>
      </c>
      <c r="D173" s="293">
        <f>+SUM(D169:D172)</f>
        <v>51682840</v>
      </c>
      <c r="E173" s="157"/>
      <c r="F173" s="157"/>
      <c r="G173" s="157"/>
      <c r="H173" s="157"/>
      <c r="I173" s="157"/>
      <c r="J173" s="157"/>
      <c r="N173" s="214"/>
      <c r="O173" s="214"/>
    </row>
    <row r="174" spans="2:15" ht="16.899999999999999" customHeight="1">
      <c r="B174" s="217"/>
      <c r="C174" s="543"/>
      <c r="D174" s="543"/>
      <c r="E174" s="157"/>
      <c r="F174" s="157"/>
      <c r="G174" s="157"/>
      <c r="H174" s="157"/>
      <c r="I174" s="157"/>
      <c r="J174" s="157"/>
      <c r="N174" s="214"/>
      <c r="O174" s="214"/>
    </row>
    <row r="175" spans="2:15" ht="16.899999999999999" customHeight="1">
      <c r="B175" s="236" t="s">
        <v>86</v>
      </c>
      <c r="C175" s="235" t="s">
        <v>499</v>
      </c>
      <c r="D175" s="235" t="s">
        <v>410</v>
      </c>
      <c r="E175" s="157"/>
      <c r="F175" s="157"/>
      <c r="G175" s="157"/>
      <c r="H175" s="157"/>
      <c r="I175" s="157"/>
      <c r="J175" s="157"/>
      <c r="N175" s="214"/>
      <c r="O175" s="214"/>
    </row>
    <row r="176" spans="2:15" ht="16.899999999999999" customHeight="1">
      <c r="B176" s="375" t="s">
        <v>470</v>
      </c>
      <c r="C176" s="376">
        <v>295951215</v>
      </c>
      <c r="D176" s="376">
        <v>304720966</v>
      </c>
      <c r="E176" s="157"/>
      <c r="F176" s="157"/>
      <c r="G176" s="157"/>
      <c r="H176" s="157"/>
      <c r="I176" s="157"/>
      <c r="J176" s="157"/>
      <c r="N176" s="214"/>
      <c r="O176" s="214"/>
    </row>
    <row r="177" spans="2:15" ht="16.899999999999999" customHeight="1">
      <c r="B177" s="375" t="s">
        <v>580</v>
      </c>
      <c r="C177" s="544">
        <v>-291805052</v>
      </c>
      <c r="D177" s="544">
        <v>0</v>
      </c>
      <c r="E177" s="157"/>
      <c r="F177" s="157"/>
      <c r="G177" s="157"/>
      <c r="H177" s="157"/>
      <c r="I177" s="157"/>
      <c r="J177" s="157"/>
      <c r="N177" s="214"/>
      <c r="O177" s="214"/>
    </row>
    <row r="178" spans="2:15" ht="16.899999999999999" customHeight="1">
      <c r="B178" s="237" t="s">
        <v>17</v>
      </c>
      <c r="C178" s="293">
        <f>+SUM(C176:C177)</f>
        <v>4146163</v>
      </c>
      <c r="D178" s="293">
        <f>+SUM(D176:D177)</f>
        <v>304720966</v>
      </c>
      <c r="E178" s="157"/>
      <c r="F178" s="157"/>
      <c r="G178" s="157"/>
      <c r="H178" s="157"/>
      <c r="I178" s="157"/>
      <c r="J178" s="157"/>
      <c r="N178" s="214"/>
      <c r="O178" s="214"/>
    </row>
    <row r="179" spans="2:15" ht="16.899999999999999" customHeight="1">
      <c r="B179" s="217"/>
      <c r="C179" s="543"/>
      <c r="D179" s="543"/>
      <c r="E179" s="157"/>
      <c r="F179" s="157"/>
      <c r="G179" s="157"/>
      <c r="H179" s="157"/>
      <c r="I179" s="157"/>
      <c r="J179" s="157"/>
      <c r="N179" s="214"/>
      <c r="O179" s="214"/>
    </row>
    <row r="180" spans="2:15" ht="16.899999999999999" customHeight="1">
      <c r="B180" s="217"/>
      <c r="C180" s="179"/>
      <c r="D180" s="179"/>
      <c r="E180" s="157"/>
      <c r="F180" s="157"/>
      <c r="G180" s="157"/>
      <c r="H180" s="157"/>
      <c r="I180" s="157"/>
      <c r="J180" s="157"/>
    </row>
    <row r="181" spans="2:15" ht="16.899999999999999" customHeight="1">
      <c r="B181" s="562" t="s">
        <v>286</v>
      </c>
      <c r="C181" s="562"/>
      <c r="D181" s="562"/>
      <c r="E181" s="562"/>
      <c r="F181" s="562"/>
      <c r="G181" s="562"/>
      <c r="H181" s="562"/>
      <c r="I181" s="562"/>
      <c r="J181" s="562"/>
    </row>
    <row r="182" spans="2:15" ht="16.899999999999999" customHeight="1">
      <c r="B182" s="562" t="s">
        <v>287</v>
      </c>
      <c r="C182" s="562"/>
      <c r="D182" s="562"/>
      <c r="E182" s="562"/>
      <c r="F182" s="562"/>
      <c r="G182" s="562"/>
      <c r="H182" s="562"/>
      <c r="I182" s="562"/>
      <c r="J182" s="562"/>
    </row>
    <row r="183" spans="2:15">
      <c r="E183" s="181"/>
      <c r="F183" s="181"/>
    </row>
    <row r="184" spans="2:15">
      <c r="B184" s="77" t="s">
        <v>269</v>
      </c>
    </row>
    <row r="185" spans="2:15">
      <c r="B185" s="77"/>
    </row>
    <row r="186" spans="2:15">
      <c r="B186" s="11" t="s">
        <v>146</v>
      </c>
      <c r="C186" s="11"/>
      <c r="D186" s="11"/>
      <c r="E186" s="11"/>
      <c r="F186" s="11"/>
      <c r="G186" s="11"/>
      <c r="H186" s="11"/>
      <c r="I186" s="11"/>
    </row>
    <row r="187" spans="2:15">
      <c r="B187" s="78"/>
    </row>
    <row r="188" spans="2:15">
      <c r="B188" s="578" t="s">
        <v>106</v>
      </c>
      <c r="C188" s="579" t="s">
        <v>198</v>
      </c>
      <c r="D188" s="580"/>
      <c r="E188" s="580"/>
      <c r="F188" s="580"/>
      <c r="G188" s="581"/>
      <c r="H188" s="381"/>
    </row>
    <row r="189" spans="2:15" ht="25.5">
      <c r="B189" s="578"/>
      <c r="C189" s="136" t="s">
        <v>97</v>
      </c>
      <c r="D189" s="182" t="s">
        <v>95</v>
      </c>
      <c r="E189" s="182" t="s">
        <v>96</v>
      </c>
      <c r="F189" s="136" t="s">
        <v>193</v>
      </c>
      <c r="G189" s="136" t="s">
        <v>98</v>
      </c>
      <c r="H189" s="382"/>
    </row>
    <row r="190" spans="2:15">
      <c r="B190" s="229" t="s">
        <v>194</v>
      </c>
      <c r="C190" s="183">
        <v>60192022</v>
      </c>
      <c r="D190" s="183">
        <v>0</v>
      </c>
      <c r="E190" s="230">
        <v>0</v>
      </c>
      <c r="F190" s="183">
        <v>0</v>
      </c>
      <c r="G190" s="189">
        <f>+SUM(C190:F190)</f>
        <v>60192022</v>
      </c>
      <c r="H190" s="225"/>
    </row>
    <row r="191" spans="2:15">
      <c r="B191" s="172" t="s">
        <v>321</v>
      </c>
      <c r="C191" s="184">
        <v>13315332</v>
      </c>
      <c r="D191" s="184">
        <v>0</v>
      </c>
      <c r="E191" s="225">
        <v>0</v>
      </c>
      <c r="F191" s="184">
        <v>0</v>
      </c>
      <c r="G191" s="190">
        <f>+SUM(C191:F191)</f>
        <v>13315332</v>
      </c>
      <c r="H191" s="225"/>
    </row>
    <row r="192" spans="2:15">
      <c r="B192" s="226" t="s">
        <v>320</v>
      </c>
      <c r="C192" s="185">
        <v>10617977</v>
      </c>
      <c r="D192" s="185">
        <v>0</v>
      </c>
      <c r="E192" s="227">
        <v>0</v>
      </c>
      <c r="F192" s="185">
        <v>0</v>
      </c>
      <c r="G192" s="228">
        <f>+SUM(C192:F192)</f>
        <v>10617977</v>
      </c>
      <c r="H192" s="225"/>
    </row>
    <row r="193" spans="2:16">
      <c r="B193" s="224" t="s">
        <v>507</v>
      </c>
      <c r="C193" s="187">
        <f>+SUM(C190:C192)</f>
        <v>84125331</v>
      </c>
      <c r="D193" s="187">
        <f>+SUM(D190:D192)</f>
        <v>0</v>
      </c>
      <c r="E193" s="187">
        <f>+SUM(E190:E192)</f>
        <v>0</v>
      </c>
      <c r="F193" s="187">
        <f>+SUM(F190:F192)</f>
        <v>0</v>
      </c>
      <c r="G193" s="187">
        <f>+SUM(C193:F193)</f>
        <v>84125331</v>
      </c>
      <c r="H193" s="383"/>
      <c r="N193" s="188"/>
    </row>
    <row r="194" spans="2:16">
      <c r="B194" s="224" t="s">
        <v>414</v>
      </c>
      <c r="C194" s="186">
        <v>84125331</v>
      </c>
      <c r="D194" s="186">
        <v>0</v>
      </c>
      <c r="E194" s="186">
        <v>0</v>
      </c>
      <c r="F194" s="186">
        <v>0</v>
      </c>
      <c r="G194" s="187">
        <v>84125331</v>
      </c>
      <c r="H194" s="383"/>
    </row>
    <row r="195" spans="2:16">
      <c r="B195" s="78"/>
    </row>
    <row r="196" spans="2:16">
      <c r="B196" s="559" t="s">
        <v>106</v>
      </c>
      <c r="C196" s="563" t="s">
        <v>199</v>
      </c>
      <c r="D196" s="564"/>
      <c r="E196" s="564"/>
      <c r="F196" s="564"/>
      <c r="G196" s="564"/>
      <c r="H196" s="564"/>
    </row>
    <row r="197" spans="2:16" ht="25.5">
      <c r="B197" s="559"/>
      <c r="C197" s="156" t="s">
        <v>97</v>
      </c>
      <c r="D197" s="156" t="s">
        <v>195</v>
      </c>
      <c r="E197" s="156" t="s">
        <v>96</v>
      </c>
      <c r="F197" s="156" t="s">
        <v>193</v>
      </c>
      <c r="G197" s="156" t="s">
        <v>98</v>
      </c>
      <c r="H197" s="156" t="s">
        <v>99</v>
      </c>
    </row>
    <row r="198" spans="2:16">
      <c r="B198" s="229" t="str">
        <f>+B190</f>
        <v>Muebles y utiles</v>
      </c>
      <c r="C198" s="120">
        <v>-10834564</v>
      </c>
      <c r="D198" s="232">
        <v>0</v>
      </c>
      <c r="E198" s="121">
        <v>0</v>
      </c>
      <c r="F198" s="121">
        <v>0</v>
      </c>
      <c r="G198" s="121">
        <f>+C198+D198</f>
        <v>-10834564</v>
      </c>
      <c r="H198" s="189">
        <f>+G190+G198</f>
        <v>49357458</v>
      </c>
    </row>
    <row r="199" spans="2:16">
      <c r="B199" s="172" t="str">
        <f>+B191</f>
        <v>Equipos de informática</v>
      </c>
      <c r="C199" s="122">
        <v>-5991899</v>
      </c>
      <c r="D199" s="231">
        <v>0</v>
      </c>
      <c r="E199" s="123">
        <v>0</v>
      </c>
      <c r="F199" s="123">
        <v>0</v>
      </c>
      <c r="G199" s="123">
        <f>+C199+D199</f>
        <v>-5991899</v>
      </c>
      <c r="H199" s="190">
        <f>+G191+G199</f>
        <v>7323433</v>
      </c>
    </row>
    <row r="200" spans="2:16">
      <c r="B200" s="172" t="str">
        <f>+B192</f>
        <v>Mejoras en predio ajeno</v>
      </c>
      <c r="C200" s="124">
        <v>-955618</v>
      </c>
      <c r="D200" s="231">
        <v>0</v>
      </c>
      <c r="E200" s="125">
        <v>0</v>
      </c>
      <c r="F200" s="125">
        <v>0</v>
      </c>
      <c r="G200" s="123">
        <f t="shared" ref="G200" si="0">+C200+D200</f>
        <v>-955618</v>
      </c>
      <c r="H200" s="190">
        <f>+G192+G200</f>
        <v>9662359</v>
      </c>
    </row>
    <row r="201" spans="2:16">
      <c r="B201" s="111" t="s">
        <v>507</v>
      </c>
      <c r="C201" s="115">
        <f t="shared" ref="C201:G201" si="1">+SUM(C198:C200)</f>
        <v>-17782081</v>
      </c>
      <c r="D201" s="115">
        <f t="shared" si="1"/>
        <v>0</v>
      </c>
      <c r="E201" s="115">
        <f t="shared" si="1"/>
        <v>0</v>
      </c>
      <c r="F201" s="115">
        <f t="shared" si="1"/>
        <v>0</v>
      </c>
      <c r="G201" s="115">
        <f t="shared" si="1"/>
        <v>-17782081</v>
      </c>
      <c r="H201" s="115">
        <f>+SUM(H198:H200)</f>
        <v>66343250</v>
      </c>
      <c r="N201" s="188"/>
      <c r="O201" s="188"/>
      <c r="P201" s="188"/>
    </row>
    <row r="202" spans="2:16">
      <c r="B202" s="224" t="s">
        <v>414</v>
      </c>
      <c r="C202" s="114">
        <v>0</v>
      </c>
      <c r="D202" s="115">
        <v>-17782081</v>
      </c>
      <c r="E202" s="115">
        <v>0</v>
      </c>
      <c r="F202" s="115">
        <v>0</v>
      </c>
      <c r="G202" s="115">
        <v>-17782081</v>
      </c>
      <c r="H202" s="115">
        <v>66343250</v>
      </c>
    </row>
    <row r="204" spans="2:16">
      <c r="B204" s="77" t="s">
        <v>270</v>
      </c>
    </row>
    <row r="205" spans="2:16">
      <c r="B205" s="77"/>
    </row>
    <row r="206" spans="2:16">
      <c r="B206" s="11" t="s">
        <v>150</v>
      </c>
      <c r="C206" s="11"/>
      <c r="D206" s="11"/>
      <c r="E206" s="11"/>
      <c r="F206" s="11"/>
      <c r="G206" s="11"/>
      <c r="H206" s="11"/>
      <c r="I206" s="11"/>
    </row>
    <row r="207" spans="2:16">
      <c r="B207" s="78"/>
    </row>
    <row r="208" spans="2:16">
      <c r="B208" s="23" t="s">
        <v>271</v>
      </c>
      <c r="C208" s="23"/>
      <c r="D208" s="23"/>
      <c r="E208" s="23"/>
      <c r="F208" s="23"/>
      <c r="G208" s="23"/>
      <c r="H208" s="23"/>
      <c r="I208" s="23"/>
    </row>
    <row r="209" spans="2:14">
      <c r="B209" s="77"/>
    </row>
    <row r="210" spans="2:14">
      <c r="B210" s="11" t="s">
        <v>147</v>
      </c>
      <c r="C210" s="11"/>
      <c r="D210" s="11"/>
      <c r="E210" s="11"/>
      <c r="F210" s="11"/>
      <c r="G210" s="11"/>
      <c r="H210" s="11"/>
      <c r="I210" s="11"/>
    </row>
    <row r="211" spans="2:14">
      <c r="B211" s="77"/>
    </row>
    <row r="212" spans="2:14">
      <c r="B212" s="87" t="s">
        <v>100</v>
      </c>
      <c r="C212" s="91" t="s">
        <v>200</v>
      </c>
      <c r="D212" s="91" t="s">
        <v>149</v>
      </c>
    </row>
    <row r="213" spans="2:14">
      <c r="B213" s="92" t="s">
        <v>289</v>
      </c>
      <c r="C213" s="132">
        <v>5496903</v>
      </c>
      <c r="D213" s="132">
        <v>0</v>
      </c>
      <c r="E213" s="188"/>
    </row>
    <row r="214" spans="2:14">
      <c r="B214" s="92" t="s">
        <v>234</v>
      </c>
      <c r="C214" s="132">
        <v>0</v>
      </c>
      <c r="D214" s="132">
        <v>0</v>
      </c>
    </row>
    <row r="215" spans="2:14">
      <c r="B215" s="223" t="s">
        <v>290</v>
      </c>
      <c r="C215" s="117">
        <v>0</v>
      </c>
      <c r="D215" s="117">
        <v>7774400</v>
      </c>
    </row>
    <row r="216" spans="2:14">
      <c r="B216" s="82" t="str">
        <f>+B201</f>
        <v>Total al 31.03.2024</v>
      </c>
      <c r="C216" s="118">
        <f>SUM(C213:C215)</f>
        <v>5496903</v>
      </c>
      <c r="D216" s="118">
        <f>+SUM(D213:D215)</f>
        <v>7774400</v>
      </c>
      <c r="E216" s="181">
        <f>+C216-'EEFF '!C33</f>
        <v>0</v>
      </c>
      <c r="N216" s="188"/>
    </row>
    <row r="217" spans="2:14">
      <c r="B217" s="82" t="str">
        <f>+B202</f>
        <v>Total al 31.12.2023</v>
      </c>
      <c r="C217" s="118">
        <v>3527062</v>
      </c>
      <c r="D217" s="118">
        <v>7774400</v>
      </c>
      <c r="N217" s="188"/>
    </row>
    <row r="219" spans="2:14">
      <c r="B219" s="23" t="s">
        <v>272</v>
      </c>
      <c r="C219" s="23"/>
      <c r="D219" s="23"/>
      <c r="E219" s="23"/>
      <c r="F219" s="23"/>
      <c r="G219" s="23"/>
      <c r="H219" s="23"/>
      <c r="I219" s="23"/>
    </row>
    <row r="220" spans="2:14">
      <c r="B220" s="78"/>
    </row>
    <row r="221" spans="2:14">
      <c r="B221" s="11" t="s">
        <v>150</v>
      </c>
      <c r="C221" s="11"/>
      <c r="D221" s="11"/>
      <c r="E221" s="11"/>
      <c r="F221" s="11"/>
      <c r="G221" s="11"/>
      <c r="H221" s="11"/>
      <c r="I221" s="11"/>
    </row>
    <row r="222" spans="2:14">
      <c r="B222" s="77"/>
    </row>
    <row r="223" spans="2:14">
      <c r="B223" s="23" t="s">
        <v>273</v>
      </c>
      <c r="C223" s="23"/>
      <c r="D223" s="23"/>
      <c r="E223" s="23"/>
      <c r="F223" s="23"/>
      <c r="G223" s="23"/>
      <c r="H223" s="23"/>
      <c r="I223" s="23"/>
    </row>
    <row r="224" spans="2:14">
      <c r="B224" s="77"/>
    </row>
    <row r="225" spans="2:14">
      <c r="B225" s="11" t="s">
        <v>151</v>
      </c>
      <c r="C225" s="11"/>
      <c r="D225" s="11"/>
      <c r="E225" s="11"/>
      <c r="F225" s="11"/>
      <c r="G225" s="11"/>
      <c r="H225" s="11"/>
      <c r="I225" s="11"/>
    </row>
    <row r="226" spans="2:14">
      <c r="B226" s="78"/>
    </row>
    <row r="227" spans="2:14">
      <c r="B227" s="87" t="s">
        <v>91</v>
      </c>
      <c r="C227" s="91" t="s">
        <v>148</v>
      </c>
      <c r="D227" s="91" t="s">
        <v>149</v>
      </c>
    </row>
    <row r="228" spans="2:14">
      <c r="B228" s="191" t="s">
        <v>322</v>
      </c>
      <c r="C228" s="288">
        <v>36765174</v>
      </c>
      <c r="D228" s="377" t="s">
        <v>136</v>
      </c>
    </row>
    <row r="229" spans="2:14">
      <c r="B229" s="191" t="s">
        <v>107</v>
      </c>
      <c r="C229" s="116">
        <v>11286026</v>
      </c>
      <c r="D229" s="377" t="s">
        <v>136</v>
      </c>
    </row>
    <row r="230" spans="2:14">
      <c r="B230" s="82" t="str">
        <f>+B216</f>
        <v>Total al 31.03.2024</v>
      </c>
      <c r="C230" s="107">
        <f>+SUM(C228:C229)</f>
        <v>48051200</v>
      </c>
      <c r="D230" s="378">
        <f>+SUM(D229:D229)</f>
        <v>0</v>
      </c>
      <c r="N230" s="188"/>
    </row>
    <row r="231" spans="2:14">
      <c r="B231" s="82" t="str">
        <f>+B217</f>
        <v>Total al 31.12.2023</v>
      </c>
      <c r="C231" s="107">
        <v>28049126</v>
      </c>
      <c r="D231" s="379" t="s">
        <v>136</v>
      </c>
      <c r="N231" s="188"/>
    </row>
    <row r="232" spans="2:14">
      <c r="C232" s="188"/>
    </row>
    <row r="233" spans="2:14">
      <c r="B233" s="13" t="s">
        <v>349</v>
      </c>
    </row>
    <row r="234" spans="2:14">
      <c r="B234" s="77" t="s">
        <v>293</v>
      </c>
    </row>
    <row r="235" spans="2:14">
      <c r="B235" s="23" t="s">
        <v>292</v>
      </c>
      <c r="C235" s="23"/>
      <c r="D235" s="23"/>
      <c r="E235" s="23"/>
      <c r="F235" s="23"/>
      <c r="G235" s="23"/>
      <c r="H235" s="23"/>
      <c r="I235" s="23"/>
    </row>
    <row r="236" spans="2:14">
      <c r="B236" s="23" t="s">
        <v>291</v>
      </c>
      <c r="C236" s="23"/>
      <c r="D236" s="23"/>
      <c r="E236" s="23"/>
      <c r="F236" s="23"/>
      <c r="G236" s="23"/>
      <c r="H236" s="23"/>
      <c r="I236" s="23"/>
    </row>
    <row r="237" spans="2:14">
      <c r="B237" s="23"/>
      <c r="C237" s="23"/>
      <c r="D237" s="23"/>
      <c r="E237" s="23"/>
      <c r="F237" s="23"/>
      <c r="G237" s="23"/>
      <c r="H237" s="23"/>
      <c r="I237" s="23"/>
    </row>
    <row r="238" spans="2:14">
      <c r="B238" s="77" t="s">
        <v>450</v>
      </c>
    </row>
    <row r="239" spans="2:14">
      <c r="B239" s="77"/>
    </row>
    <row r="240" spans="2:14">
      <c r="B240" s="10" t="s">
        <v>324</v>
      </c>
    </row>
    <row r="241" spans="2:14">
      <c r="B241" s="78"/>
    </row>
    <row r="242" spans="2:14">
      <c r="B242" s="87" t="s">
        <v>5</v>
      </c>
      <c r="C242" s="91" t="s">
        <v>148</v>
      </c>
      <c r="D242" s="91" t="s">
        <v>149</v>
      </c>
    </row>
    <row r="243" spans="2:14">
      <c r="B243" s="191" t="s">
        <v>25</v>
      </c>
      <c r="C243" s="116">
        <v>16003167</v>
      </c>
      <c r="D243" s="116">
        <v>0</v>
      </c>
    </row>
    <row r="244" spans="2:14">
      <c r="B244" s="191" t="s">
        <v>337</v>
      </c>
      <c r="C244" s="116">
        <v>19222789</v>
      </c>
      <c r="D244" s="116">
        <v>0</v>
      </c>
    </row>
    <row r="245" spans="2:14" ht="12" customHeight="1">
      <c r="B245" s="191" t="s">
        <v>129</v>
      </c>
      <c r="C245" s="116">
        <v>0</v>
      </c>
      <c r="D245" s="116">
        <v>0</v>
      </c>
    </row>
    <row r="246" spans="2:14" ht="12" customHeight="1">
      <c r="B246" s="191" t="s">
        <v>465</v>
      </c>
      <c r="C246" s="116">
        <v>61583000</v>
      </c>
      <c r="D246" s="116">
        <v>0</v>
      </c>
    </row>
    <row r="247" spans="2:14">
      <c r="B247" s="82" t="str">
        <f>+B230</f>
        <v>Total al 31.03.2024</v>
      </c>
      <c r="C247" s="107">
        <f>SUM(C243:C246)</f>
        <v>96808956</v>
      </c>
      <c r="D247" s="107">
        <f>+SUM(D244,D243)</f>
        <v>0</v>
      </c>
      <c r="N247" s="188"/>
    </row>
    <row r="248" spans="2:14">
      <c r="B248" s="82" t="str">
        <f>+B231</f>
        <v>Total al 31.12.2023</v>
      </c>
      <c r="C248" s="118">
        <v>66876371</v>
      </c>
      <c r="D248" s="107">
        <v>0</v>
      </c>
      <c r="N248" s="188"/>
    </row>
    <row r="249" spans="2:14">
      <c r="B249" s="7"/>
      <c r="C249" s="212"/>
      <c r="D249" s="212"/>
      <c r="N249" s="188"/>
    </row>
    <row r="250" spans="2:14">
      <c r="B250" s="23" t="s">
        <v>471</v>
      </c>
      <c r="C250" s="23"/>
      <c r="D250" s="23"/>
      <c r="E250" s="23"/>
      <c r="F250" s="23"/>
      <c r="G250" s="23"/>
      <c r="H250" s="23"/>
    </row>
    <row r="251" spans="2:14">
      <c r="B251" s="23"/>
      <c r="C251" s="23"/>
      <c r="D251" s="23"/>
      <c r="E251" s="23"/>
      <c r="F251" s="23"/>
      <c r="G251" s="23"/>
      <c r="H251" s="23"/>
    </row>
    <row r="252" spans="2:14">
      <c r="B252" s="87" t="s">
        <v>86</v>
      </c>
      <c r="C252" s="91" t="s">
        <v>148</v>
      </c>
      <c r="D252" s="91" t="s">
        <v>149</v>
      </c>
      <c r="E252" s="23"/>
      <c r="F252" s="23"/>
      <c r="G252" s="23"/>
      <c r="H252" s="23"/>
    </row>
    <row r="253" spans="2:14">
      <c r="B253" s="191" t="s">
        <v>246</v>
      </c>
      <c r="C253" s="116">
        <v>0</v>
      </c>
      <c r="D253" s="116">
        <v>0</v>
      </c>
      <c r="E253" s="23"/>
      <c r="F253" s="23"/>
      <c r="G253" s="23"/>
      <c r="H253" s="23"/>
    </row>
    <row r="254" spans="2:14">
      <c r="B254" s="82" t="str">
        <f>+B247</f>
        <v>Total al 31.03.2024</v>
      </c>
      <c r="C254" s="107">
        <f>SUM(C253:C253)</f>
        <v>0</v>
      </c>
      <c r="D254" s="107">
        <f>SUM(D253:D253)</f>
        <v>0</v>
      </c>
      <c r="E254" s="23"/>
      <c r="F254" s="23"/>
      <c r="G254" s="23"/>
      <c r="H254" s="23"/>
    </row>
    <row r="255" spans="2:14">
      <c r="B255" s="82" t="s">
        <v>414</v>
      </c>
      <c r="C255" s="107">
        <v>54379162</v>
      </c>
      <c r="D255" s="107">
        <v>305176975</v>
      </c>
      <c r="E255" s="23"/>
      <c r="F255" s="23"/>
      <c r="G255" s="23"/>
      <c r="H255" s="23"/>
    </row>
    <row r="256" spans="2:14">
      <c r="B256" s="23"/>
      <c r="C256" s="23"/>
      <c r="D256" s="23"/>
      <c r="E256" s="23"/>
      <c r="F256" s="23"/>
      <c r="G256" s="23"/>
      <c r="H256" s="23"/>
    </row>
    <row r="257" spans="2:14">
      <c r="B257" s="23"/>
      <c r="C257" s="23"/>
      <c r="D257" s="23"/>
      <c r="E257" s="23"/>
      <c r="F257" s="23"/>
      <c r="G257" s="23"/>
      <c r="H257" s="23"/>
    </row>
    <row r="258" spans="2:14">
      <c r="B258" s="23" t="s">
        <v>300</v>
      </c>
      <c r="C258" s="23"/>
      <c r="D258" s="23"/>
      <c r="E258" s="23"/>
      <c r="F258" s="23"/>
      <c r="G258" s="23"/>
      <c r="H258" s="23"/>
      <c r="I258" s="23"/>
    </row>
    <row r="259" spans="2:14">
      <c r="B259" s="127" t="s">
        <v>299</v>
      </c>
      <c r="C259" s="127"/>
      <c r="D259" s="127"/>
      <c r="E259" s="127"/>
      <c r="F259" s="127"/>
      <c r="G259" s="127"/>
      <c r="H259" s="127"/>
      <c r="I259" s="127"/>
    </row>
    <row r="260" spans="2:14">
      <c r="B260" s="23"/>
      <c r="C260" s="23"/>
      <c r="D260" s="23"/>
      <c r="E260" s="23"/>
      <c r="F260" s="23"/>
      <c r="G260" s="23"/>
      <c r="H260" s="23"/>
      <c r="I260" s="23"/>
    </row>
    <row r="261" spans="2:14">
      <c r="B261" s="13" t="s">
        <v>274</v>
      </c>
    </row>
    <row r="262" spans="2:14">
      <c r="B262" s="23"/>
    </row>
    <row r="263" spans="2:14">
      <c r="B263" s="10" t="s">
        <v>152</v>
      </c>
    </row>
    <row r="265" spans="2:14">
      <c r="B265" s="160" t="s">
        <v>86</v>
      </c>
      <c r="C265" s="19" t="s">
        <v>97</v>
      </c>
      <c r="D265" s="165" t="s">
        <v>130</v>
      </c>
      <c r="E265" s="19" t="s">
        <v>131</v>
      </c>
      <c r="F265" s="165" t="s">
        <v>153</v>
      </c>
    </row>
    <row r="266" spans="2:14">
      <c r="B266" s="96" t="s">
        <v>82</v>
      </c>
      <c r="C266" s="184">
        <v>4200000000</v>
      </c>
      <c r="D266" s="184">
        <v>0</v>
      </c>
      <c r="E266" s="184">
        <v>0</v>
      </c>
      <c r="F266" s="184">
        <f>+SUM(C266:E266)</f>
        <v>4200000000</v>
      </c>
    </row>
    <row r="267" spans="2:14">
      <c r="B267" s="96" t="s">
        <v>101</v>
      </c>
      <c r="C267" s="184">
        <v>147774000</v>
      </c>
      <c r="D267" s="184">
        <v>0</v>
      </c>
      <c r="E267" s="184">
        <v>0</v>
      </c>
      <c r="F267" s="184">
        <f>+SUM(C267:E267)</f>
        <v>147774000</v>
      </c>
    </row>
    <row r="268" spans="2:14">
      <c r="B268" s="96" t="s">
        <v>294</v>
      </c>
      <c r="C268" s="184">
        <v>975294993</v>
      </c>
      <c r="D268" s="184">
        <v>0</v>
      </c>
      <c r="E268" s="184">
        <v>0</v>
      </c>
      <c r="F268" s="184">
        <f>+SUM(C268:E268)</f>
        <v>975294993</v>
      </c>
      <c r="I268" s="188"/>
    </row>
    <row r="269" spans="2:14">
      <c r="B269" s="96" t="s">
        <v>74</v>
      </c>
      <c r="C269" s="184">
        <v>52232255</v>
      </c>
      <c r="D269" s="184">
        <v>0</v>
      </c>
      <c r="E269" s="184">
        <v>0</v>
      </c>
      <c r="F269" s="184">
        <f>+SUM(C269:E269)</f>
        <v>52232255</v>
      </c>
    </row>
    <row r="270" spans="2:14">
      <c r="B270" s="96" t="s">
        <v>83</v>
      </c>
      <c r="C270" s="184">
        <v>-1910132482</v>
      </c>
      <c r="D270" s="184">
        <v>549521738</v>
      </c>
      <c r="E270" s="184">
        <v>0</v>
      </c>
      <c r="F270" s="184">
        <f t="shared" ref="F270" si="2">+SUM(C270:E270)</f>
        <v>-1360610744</v>
      </c>
    </row>
    <row r="271" spans="2:14">
      <c r="B271" s="130" t="s">
        <v>102</v>
      </c>
      <c r="C271" s="184">
        <v>549521738</v>
      </c>
      <c r="D271" s="184">
        <v>0</v>
      </c>
      <c r="E271" s="184">
        <f>-549521738-43108860</f>
        <v>-592630598</v>
      </c>
      <c r="F271" s="184">
        <f>+SUM(C271:E271)</f>
        <v>-43108860</v>
      </c>
    </row>
    <row r="272" spans="2:14">
      <c r="B272" s="131" t="s">
        <v>17</v>
      </c>
      <c r="C272" s="186">
        <f>+SUM(C266:C271)</f>
        <v>4014690504</v>
      </c>
      <c r="D272" s="186">
        <f>+SUM(D266:D271)</f>
        <v>549521738</v>
      </c>
      <c r="E272" s="186">
        <f>+SUM(E266:E271)</f>
        <v>-592630598</v>
      </c>
      <c r="F272" s="186">
        <f>+SUM(F266:F271)</f>
        <v>3971581644</v>
      </c>
      <c r="G272" s="192">
        <f>+F272-PN!M24</f>
        <v>0</v>
      </c>
      <c r="H272" s="192"/>
      <c r="N272" s="180"/>
    </row>
    <row r="273" spans="2:15">
      <c r="B273" s="78"/>
    </row>
    <row r="274" spans="2:15">
      <c r="B274" s="77" t="s">
        <v>326</v>
      </c>
    </row>
    <row r="275" spans="2:15">
      <c r="B275" s="77"/>
    </row>
    <row r="276" spans="2:15">
      <c r="B276" s="77" t="s">
        <v>451</v>
      </c>
    </row>
    <row r="277" spans="2:15">
      <c r="B277" s="23" t="s">
        <v>295</v>
      </c>
      <c r="C277" s="23"/>
      <c r="D277" s="23"/>
      <c r="E277" s="23"/>
      <c r="F277" s="23"/>
      <c r="G277" s="23"/>
      <c r="H277" s="23"/>
      <c r="I277" s="23"/>
    </row>
    <row r="278" spans="2:15">
      <c r="B278" s="23" t="s">
        <v>296</v>
      </c>
      <c r="C278" s="23"/>
      <c r="D278" s="23"/>
      <c r="E278" s="23"/>
      <c r="F278" s="23"/>
      <c r="G278" s="23"/>
      <c r="H278" s="23"/>
      <c r="I278" s="23"/>
    </row>
    <row r="279" spans="2:15">
      <c r="B279" s="23" t="s">
        <v>350</v>
      </c>
      <c r="C279" s="23"/>
      <c r="D279" s="23"/>
      <c r="E279" s="23"/>
      <c r="F279" s="23"/>
      <c r="G279" s="23"/>
      <c r="H279" s="23"/>
      <c r="I279" s="23"/>
    </row>
    <row r="280" spans="2:15">
      <c r="B280" s="23"/>
      <c r="C280" s="23"/>
      <c r="D280" s="23"/>
      <c r="E280" s="23"/>
      <c r="F280" s="23"/>
      <c r="G280" s="23"/>
      <c r="H280" s="23"/>
      <c r="I280" s="23"/>
    </row>
    <row r="281" spans="2:15">
      <c r="B281" s="94" t="s">
        <v>86</v>
      </c>
      <c r="C281" s="133" t="s">
        <v>499</v>
      </c>
      <c r="D281" s="133" t="s">
        <v>500</v>
      </c>
      <c r="E281" s="23"/>
      <c r="F281" s="23"/>
      <c r="G281" s="23"/>
      <c r="H281" s="23"/>
      <c r="I281" s="23"/>
    </row>
    <row r="282" spans="2:15">
      <c r="B282" s="218" t="s">
        <v>63</v>
      </c>
      <c r="C282" s="183">
        <v>0</v>
      </c>
      <c r="D282" s="183">
        <v>241628387</v>
      </c>
      <c r="E282" s="23"/>
      <c r="F282" s="23"/>
      <c r="G282" s="23"/>
      <c r="H282" s="23"/>
      <c r="I282" s="23"/>
    </row>
    <row r="283" spans="2:15">
      <c r="B283" s="218" t="s">
        <v>390</v>
      </c>
      <c r="C283" s="183">
        <v>0</v>
      </c>
      <c r="D283" s="183">
        <v>0</v>
      </c>
      <c r="E283" s="23"/>
      <c r="F283" s="23"/>
      <c r="G283" s="23"/>
      <c r="H283" s="23"/>
      <c r="I283" s="23"/>
    </row>
    <row r="284" spans="2:15">
      <c r="B284" s="82" t="s">
        <v>17</v>
      </c>
      <c r="C284" s="186">
        <f>SUM(C282:C283)</f>
        <v>0</v>
      </c>
      <c r="D284" s="186">
        <f>SUM(D282:D283)</f>
        <v>241628387</v>
      </c>
      <c r="E284" s="23"/>
      <c r="F284" s="23"/>
      <c r="G284" s="23"/>
      <c r="H284" s="23"/>
      <c r="I284" s="23"/>
      <c r="N284" s="188"/>
      <c r="O284" s="188"/>
    </row>
    <row r="285" spans="2:15">
      <c r="B285" s="23"/>
      <c r="C285" s="23"/>
      <c r="D285" s="23"/>
      <c r="E285" s="23"/>
      <c r="F285" s="23"/>
      <c r="G285" s="23"/>
      <c r="H285" s="23"/>
      <c r="I285" s="23"/>
    </row>
    <row r="286" spans="2:15">
      <c r="B286" s="23" t="s">
        <v>536</v>
      </c>
      <c r="C286" s="23"/>
      <c r="D286" s="23"/>
      <c r="E286" s="23"/>
      <c r="F286" s="23"/>
      <c r="G286" s="23"/>
      <c r="H286" s="23"/>
      <c r="I286" s="23"/>
    </row>
    <row r="287" spans="2:15">
      <c r="B287" s="23"/>
      <c r="C287" s="23"/>
      <c r="D287" s="23"/>
      <c r="E287" s="23"/>
      <c r="F287" s="23"/>
      <c r="G287" s="23"/>
      <c r="H287" s="23"/>
      <c r="I287" s="23"/>
    </row>
    <row r="288" spans="2:15">
      <c r="B288" s="94" t="s">
        <v>86</v>
      </c>
      <c r="C288" s="133" t="s">
        <v>499</v>
      </c>
      <c r="D288" s="133" t="s">
        <v>500</v>
      </c>
      <c r="E288" s="23"/>
      <c r="F288" s="23"/>
      <c r="G288" s="23"/>
      <c r="H288" s="23"/>
      <c r="I288" s="23"/>
    </row>
    <row r="289" spans="2:9">
      <c r="B289" s="437" t="s">
        <v>391</v>
      </c>
      <c r="C289" s="292">
        <v>13520501</v>
      </c>
      <c r="D289" s="292">
        <v>0</v>
      </c>
      <c r="E289" s="23"/>
      <c r="F289" s="23"/>
      <c r="G289" s="23"/>
      <c r="H289" s="23"/>
      <c r="I289" s="23"/>
    </row>
    <row r="290" spans="2:9">
      <c r="B290" s="82" t="s">
        <v>17</v>
      </c>
      <c r="C290" s="186">
        <f>SUM(C288:C289)</f>
        <v>13520501</v>
      </c>
      <c r="D290" s="186">
        <f>SUM(D288:D289)</f>
        <v>0</v>
      </c>
      <c r="E290" s="23"/>
      <c r="F290" s="23"/>
      <c r="G290" s="23"/>
      <c r="H290" s="23"/>
      <c r="I290" s="23"/>
    </row>
    <row r="292" spans="2:9">
      <c r="B292" s="23" t="s">
        <v>275</v>
      </c>
      <c r="C292" s="23"/>
      <c r="D292" s="23"/>
      <c r="E292" s="23"/>
      <c r="F292" s="23"/>
      <c r="G292" s="23"/>
      <c r="H292" s="23"/>
      <c r="I292" s="23"/>
    </row>
    <row r="293" spans="2:9">
      <c r="B293" s="77"/>
    </row>
    <row r="294" spans="2:9">
      <c r="B294" s="78" t="s">
        <v>155</v>
      </c>
    </row>
    <row r="295" spans="2:9">
      <c r="B295" s="78"/>
    </row>
    <row r="296" spans="2:9">
      <c r="B296" s="90" t="s">
        <v>297</v>
      </c>
      <c r="C296" s="97"/>
      <c r="D296" s="98"/>
    </row>
    <row r="297" spans="2:9">
      <c r="B297" s="94" t="s">
        <v>86</v>
      </c>
      <c r="C297" s="133" t="s">
        <v>499</v>
      </c>
      <c r="D297" s="133" t="s">
        <v>500</v>
      </c>
    </row>
    <row r="298" spans="2:9">
      <c r="B298" s="166" t="s">
        <v>9</v>
      </c>
      <c r="C298" s="183">
        <f>EERR!D46</f>
        <v>-1940956</v>
      </c>
      <c r="D298" s="184">
        <v>-131838574</v>
      </c>
    </row>
    <row r="299" spans="2:9">
      <c r="B299" s="92" t="s">
        <v>7</v>
      </c>
      <c r="C299" s="184">
        <f>+EERR!D54</f>
        <v>-73112504</v>
      </c>
      <c r="D299" s="184">
        <v>-71053350</v>
      </c>
    </row>
    <row r="300" spans="2:9">
      <c r="B300" s="92" t="s">
        <v>10</v>
      </c>
      <c r="C300" s="184">
        <f>+EERR!D58</f>
        <v>-27419517</v>
      </c>
      <c r="D300" s="184">
        <v>-35396491</v>
      </c>
    </row>
    <row r="301" spans="2:9">
      <c r="B301" s="92" t="s">
        <v>377</v>
      </c>
      <c r="C301" s="184">
        <f>+EERR!D56</f>
        <v>0</v>
      </c>
      <c r="D301" s="184">
        <v>0</v>
      </c>
    </row>
    <row r="302" spans="2:9">
      <c r="B302" s="92" t="s">
        <v>338</v>
      </c>
      <c r="C302" s="184">
        <f>+EERR!D57</f>
        <v>0</v>
      </c>
      <c r="D302" s="184">
        <v>-32964527</v>
      </c>
    </row>
    <row r="303" spans="2:9">
      <c r="B303" s="92" t="s">
        <v>256</v>
      </c>
      <c r="C303" s="184">
        <f>+EERR!D63</f>
        <v>-1516633</v>
      </c>
      <c r="D303" s="184">
        <v>-9787735</v>
      </c>
    </row>
    <row r="304" spans="2:9">
      <c r="B304" s="92" t="s">
        <v>11</v>
      </c>
      <c r="C304" s="184">
        <f>+EERR!D59</f>
        <v>0</v>
      </c>
      <c r="D304" s="184">
        <v>-3715891</v>
      </c>
    </row>
    <row r="305" spans="2:15">
      <c r="B305" s="92" t="s">
        <v>378</v>
      </c>
      <c r="C305" s="184">
        <f>+EERR!D69</f>
        <v>-52934</v>
      </c>
      <c r="D305" s="184">
        <v>0</v>
      </c>
    </row>
    <row r="306" spans="2:15">
      <c r="B306" s="92" t="s">
        <v>43</v>
      </c>
      <c r="C306" s="184">
        <f>+EERR!D70</f>
        <v>-3044500</v>
      </c>
      <c r="D306" s="184">
        <v>-1108451</v>
      </c>
    </row>
    <row r="307" spans="2:15">
      <c r="B307" s="92" t="s">
        <v>8</v>
      </c>
      <c r="C307" s="184">
        <f>+EERR!D71</f>
        <v>-1705073</v>
      </c>
      <c r="D307" s="184">
        <v>-996715</v>
      </c>
    </row>
    <row r="308" spans="2:15">
      <c r="B308" s="92" t="s">
        <v>116</v>
      </c>
      <c r="C308" s="184">
        <f>+EERR!D74</f>
        <v>0</v>
      </c>
      <c r="D308" s="184">
        <v>0</v>
      </c>
    </row>
    <row r="309" spans="2:15">
      <c r="B309" s="92" t="s">
        <v>42</v>
      </c>
      <c r="C309" s="184">
        <f>+EERR!D75</f>
        <v>0</v>
      </c>
      <c r="D309" s="184">
        <v>0</v>
      </c>
    </row>
    <row r="310" spans="2:15">
      <c r="B310" s="92" t="s">
        <v>379</v>
      </c>
      <c r="C310" s="184">
        <f>+EERR!D76</f>
        <v>0</v>
      </c>
      <c r="D310" s="184">
        <v>0</v>
      </c>
    </row>
    <row r="311" spans="2:15">
      <c r="B311" s="92" t="s">
        <v>467</v>
      </c>
      <c r="C311" s="184">
        <f>+EERR!D77</f>
        <v>0</v>
      </c>
      <c r="D311" s="184">
        <v>0</v>
      </c>
    </row>
    <row r="312" spans="2:15">
      <c r="B312" s="92" t="s">
        <v>468</v>
      </c>
      <c r="C312" s="184">
        <f>+EERR!D78</f>
        <v>0</v>
      </c>
      <c r="D312" s="184">
        <v>0</v>
      </c>
    </row>
    <row r="313" spans="2:15">
      <c r="B313" s="92" t="s">
        <v>466</v>
      </c>
      <c r="C313" s="184">
        <f>+EERR!D79</f>
        <v>0</v>
      </c>
      <c r="D313" s="184">
        <v>0</v>
      </c>
    </row>
    <row r="314" spans="2:15">
      <c r="B314" s="94" t="s">
        <v>55</v>
      </c>
      <c r="C314" s="186">
        <f>+SUM(C298:C313)</f>
        <v>-108792117</v>
      </c>
      <c r="D314" s="186">
        <f>+SUM(D298:D313)</f>
        <v>-286861734</v>
      </c>
      <c r="E314" s="193">
        <f>+C314+EERR!D36</f>
        <v>-108792117</v>
      </c>
      <c r="F314" s="193">
        <f>+D314+EERR!E36</f>
        <v>-286861734</v>
      </c>
      <c r="N314" s="180"/>
      <c r="O314" s="180"/>
    </row>
    <row r="316" spans="2:15">
      <c r="B316" s="77" t="s">
        <v>276</v>
      </c>
    </row>
    <row r="317" spans="2:15">
      <c r="B317" s="77"/>
    </row>
    <row r="318" spans="2:15">
      <c r="B318" s="11" t="s">
        <v>156</v>
      </c>
      <c r="C318" s="11"/>
      <c r="D318" s="11"/>
      <c r="E318" s="11"/>
      <c r="F318" s="11"/>
      <c r="G318" s="11"/>
      <c r="H318" s="11"/>
      <c r="I318" s="11"/>
    </row>
    <row r="319" spans="2:15">
      <c r="B319" s="11"/>
      <c r="C319" s="11"/>
      <c r="D319" s="11"/>
      <c r="E319" s="11"/>
      <c r="F319" s="11"/>
      <c r="G319" s="11"/>
      <c r="H319" s="11"/>
      <c r="I319" s="11"/>
    </row>
    <row r="320" spans="2:15">
      <c r="B320" s="87" t="s">
        <v>64</v>
      </c>
      <c r="C320" s="87"/>
      <c r="D320" s="87"/>
      <c r="E320" s="11"/>
      <c r="F320" s="11"/>
      <c r="G320" s="11"/>
      <c r="H320" s="11"/>
      <c r="I320" s="11"/>
    </row>
    <row r="321" spans="2:15">
      <c r="B321" s="94" t="s">
        <v>86</v>
      </c>
      <c r="C321" s="133" t="s">
        <v>499</v>
      </c>
      <c r="D321" s="133" t="s">
        <v>500</v>
      </c>
      <c r="E321" s="11"/>
      <c r="F321" s="11"/>
      <c r="G321" s="11"/>
      <c r="H321" s="11"/>
      <c r="I321" s="11"/>
    </row>
    <row r="322" spans="2:15">
      <c r="B322" s="166" t="s">
        <v>374</v>
      </c>
      <c r="C322" s="183">
        <v>0</v>
      </c>
      <c r="D322" s="183">
        <v>454545</v>
      </c>
      <c r="E322" s="11"/>
      <c r="F322" s="11"/>
      <c r="G322" s="11"/>
      <c r="H322" s="11"/>
      <c r="I322" s="11"/>
    </row>
    <row r="323" spans="2:15">
      <c r="B323" s="93" t="s">
        <v>366</v>
      </c>
      <c r="C323" s="185">
        <v>0</v>
      </c>
      <c r="D323" s="185">
        <v>8020</v>
      </c>
      <c r="E323" s="11"/>
      <c r="F323" s="11"/>
      <c r="G323" s="11"/>
      <c r="H323" s="11"/>
      <c r="I323" s="11"/>
    </row>
    <row r="324" spans="2:15">
      <c r="B324" s="94" t="s">
        <v>55</v>
      </c>
      <c r="C324" s="186">
        <f>+SUM(C322:C323)</f>
        <v>0</v>
      </c>
      <c r="D324" s="186">
        <f>+SUM(D322:D323)</f>
        <v>462565</v>
      </c>
      <c r="E324" s="11"/>
      <c r="F324" s="11"/>
      <c r="G324" s="11"/>
      <c r="H324" s="11"/>
      <c r="I324" s="11"/>
    </row>
    <row r="325" spans="2:15">
      <c r="B325" s="11"/>
      <c r="C325" s="11"/>
      <c r="D325" s="11"/>
      <c r="E325" s="11"/>
      <c r="F325" s="11"/>
      <c r="G325" s="11"/>
      <c r="H325" s="11"/>
      <c r="I325" s="11"/>
    </row>
    <row r="326" spans="2:15">
      <c r="B326" s="11"/>
      <c r="C326" s="11"/>
      <c r="D326" s="11"/>
      <c r="E326" s="11"/>
      <c r="F326" s="11"/>
      <c r="G326" s="11"/>
      <c r="H326" s="11"/>
      <c r="I326" s="11"/>
    </row>
    <row r="327" spans="2:15">
      <c r="B327" s="87" t="s">
        <v>65</v>
      </c>
      <c r="C327" s="87"/>
      <c r="D327" s="87"/>
    </row>
    <row r="328" spans="2:15">
      <c r="B328" s="94" t="s">
        <v>86</v>
      </c>
      <c r="C328" s="133" t="s">
        <v>499</v>
      </c>
      <c r="D328" s="133" t="s">
        <v>500</v>
      </c>
    </row>
    <row r="329" spans="2:15">
      <c r="B329" s="93" t="s">
        <v>298</v>
      </c>
      <c r="C329" s="184">
        <v>0</v>
      </c>
      <c r="D329" s="184">
        <v>0</v>
      </c>
    </row>
    <row r="330" spans="2:15">
      <c r="B330" s="94" t="s">
        <v>55</v>
      </c>
      <c r="C330" s="186">
        <f>+SUM(C329)</f>
        <v>0</v>
      </c>
      <c r="D330" s="186">
        <v>0</v>
      </c>
      <c r="E330" s="193"/>
      <c r="F330" s="193"/>
      <c r="N330" s="180"/>
      <c r="O330" s="180"/>
    </row>
    <row r="332" spans="2:15">
      <c r="B332" s="77" t="s">
        <v>277</v>
      </c>
    </row>
    <row r="333" spans="2:15">
      <c r="B333" s="77"/>
    </row>
    <row r="334" spans="2:15">
      <c r="B334" s="87" t="s">
        <v>472</v>
      </c>
      <c r="C334" s="133" t="s">
        <v>499</v>
      </c>
      <c r="D334" s="133" t="s">
        <v>500</v>
      </c>
    </row>
    <row r="335" spans="2:15">
      <c r="B335" s="88" t="s">
        <v>343</v>
      </c>
      <c r="C335" s="292">
        <v>52162756</v>
      </c>
      <c r="D335" s="292">
        <v>-37389063</v>
      </c>
    </row>
    <row r="336" spans="2:15">
      <c r="B336" s="94" t="s">
        <v>55</v>
      </c>
      <c r="C336" s="186">
        <f>SUM(C335:C335)</f>
        <v>52162756</v>
      </c>
      <c r="D336" s="186">
        <f>SUM(D335:D335)</f>
        <v>-37389063</v>
      </c>
      <c r="N336" s="180"/>
      <c r="O336" s="180"/>
    </row>
    <row r="337" spans="2:10">
      <c r="B337" s="77"/>
    </row>
    <row r="338" spans="2:10">
      <c r="B338" s="77" t="s">
        <v>278</v>
      </c>
    </row>
    <row r="339" spans="2:10">
      <c r="B339" s="77"/>
    </row>
    <row r="340" spans="2:10" ht="21" customHeight="1">
      <c r="B340" s="562" t="s">
        <v>207</v>
      </c>
      <c r="C340" s="562"/>
      <c r="D340" s="562"/>
      <c r="E340" s="562"/>
      <c r="F340" s="562"/>
      <c r="G340" s="562"/>
      <c r="H340" s="562"/>
      <c r="I340" s="562"/>
      <c r="J340" s="562"/>
    </row>
    <row r="341" spans="2:10">
      <c r="B341" s="78"/>
    </row>
    <row r="342" spans="2:10">
      <c r="B342" s="23" t="s">
        <v>190</v>
      </c>
      <c r="C342" s="11"/>
      <c r="D342" s="11"/>
      <c r="E342" s="11"/>
      <c r="F342" s="11"/>
      <c r="G342" s="11"/>
      <c r="H342" s="11"/>
      <c r="I342" s="11"/>
    </row>
    <row r="343" spans="2:10" ht="13.5" customHeight="1">
      <c r="B343" s="78"/>
    </row>
    <row r="344" spans="2:10">
      <c r="B344" s="77" t="s">
        <v>279</v>
      </c>
    </row>
    <row r="345" spans="2:10">
      <c r="B345" s="99"/>
    </row>
    <row r="346" spans="2:10" ht="21" customHeight="1">
      <c r="B346" s="562" t="s">
        <v>157</v>
      </c>
      <c r="C346" s="562"/>
      <c r="D346" s="562"/>
      <c r="E346" s="562"/>
      <c r="F346" s="562"/>
      <c r="G346" s="562"/>
      <c r="H346" s="562"/>
      <c r="I346" s="562"/>
      <c r="J346" s="562"/>
    </row>
    <row r="347" spans="2:10">
      <c r="B347" s="77"/>
    </row>
    <row r="348" spans="2:10">
      <c r="B348" s="77" t="s">
        <v>280</v>
      </c>
    </row>
    <row r="349" spans="2:10">
      <c r="B349" s="100"/>
    </row>
    <row r="350" spans="2:10" ht="21" customHeight="1">
      <c r="B350" s="562" t="s">
        <v>158</v>
      </c>
      <c r="C350" s="562"/>
      <c r="D350" s="562"/>
      <c r="E350" s="562"/>
      <c r="F350" s="562"/>
      <c r="G350" s="562"/>
      <c r="H350" s="562"/>
      <c r="I350" s="562"/>
      <c r="J350" s="562"/>
    </row>
    <row r="351" spans="2:10">
      <c r="B351" s="99"/>
    </row>
    <row r="352" spans="2:10">
      <c r="B352" s="77" t="s">
        <v>452</v>
      </c>
    </row>
    <row r="353" spans="2:10">
      <c r="B353" s="10" t="s">
        <v>469</v>
      </c>
    </row>
    <row r="354" spans="2:10">
      <c r="B354" s="77"/>
    </row>
    <row r="355" spans="2:10">
      <c r="B355" s="77"/>
    </row>
    <row r="356" spans="2:10">
      <c r="B356" s="77"/>
    </row>
    <row r="357" spans="2:10">
      <c r="B357" s="77"/>
    </row>
    <row r="358" spans="2:10">
      <c r="B358" s="77"/>
    </row>
    <row r="359" spans="2:10">
      <c r="B359" s="77"/>
    </row>
    <row r="360" spans="2:10">
      <c r="B360" s="77"/>
    </row>
    <row r="361" spans="2:10" ht="21" customHeight="1">
      <c r="B361" s="577" t="s">
        <v>185</v>
      </c>
      <c r="C361" s="577"/>
      <c r="D361" s="577"/>
      <c r="E361" s="577"/>
      <c r="F361" s="577"/>
      <c r="G361" s="577"/>
      <c r="H361" s="577"/>
      <c r="I361" s="577"/>
      <c r="J361" s="577"/>
    </row>
    <row r="362" spans="2:10">
      <c r="B362" s="100"/>
    </row>
    <row r="363" spans="2:10" ht="31.15" customHeight="1">
      <c r="B363" s="562" t="s">
        <v>543</v>
      </c>
      <c r="C363" s="562"/>
      <c r="D363" s="562"/>
      <c r="E363" s="562"/>
      <c r="F363" s="562"/>
      <c r="G363" s="562"/>
      <c r="H363" s="562"/>
      <c r="I363" s="562"/>
      <c r="J363" s="562"/>
    </row>
    <row r="365" spans="2:10">
      <c r="B365" s="23" t="s">
        <v>186</v>
      </c>
      <c r="C365" s="11"/>
      <c r="D365" s="11"/>
      <c r="E365" s="11"/>
      <c r="F365" s="11"/>
      <c r="G365" s="11"/>
      <c r="H365" s="11"/>
      <c r="I365" s="11"/>
    </row>
    <row r="366" spans="2:10">
      <c r="B366" s="162"/>
      <c r="C366" s="162"/>
      <c r="D366" s="162"/>
      <c r="E366" s="162"/>
      <c r="F366" s="162"/>
      <c r="G366" s="162"/>
      <c r="H366" s="162"/>
    </row>
    <row r="367" spans="2:10">
      <c r="B367" s="13" t="s">
        <v>544</v>
      </c>
    </row>
    <row r="368" spans="2:10">
      <c r="B368" s="162"/>
      <c r="C368" s="162"/>
      <c r="D368" s="162"/>
      <c r="E368" s="162"/>
      <c r="F368" s="162"/>
      <c r="G368" s="162"/>
      <c r="H368" s="162"/>
    </row>
    <row r="369" spans="2:15">
      <c r="B369" s="162" t="s">
        <v>351</v>
      </c>
      <c r="C369" s="162"/>
      <c r="D369" s="162"/>
      <c r="E369" s="162"/>
      <c r="F369" s="162"/>
      <c r="G369" s="162"/>
      <c r="H369" s="162"/>
    </row>
    <row r="370" spans="2:15" ht="21" customHeight="1">
      <c r="B370" s="562" t="s">
        <v>539</v>
      </c>
      <c r="C370" s="562"/>
      <c r="D370" s="562"/>
      <c r="E370" s="562"/>
      <c r="F370" s="562"/>
      <c r="G370" s="562"/>
      <c r="H370" s="562"/>
      <c r="I370" s="562"/>
      <c r="J370" s="562"/>
    </row>
    <row r="371" spans="2:15">
      <c r="B371" s="7"/>
    </row>
    <row r="372" spans="2:15">
      <c r="B372" s="13" t="s">
        <v>352</v>
      </c>
    </row>
    <row r="373" spans="2:15">
      <c r="B373" s="7"/>
    </row>
    <row r="374" spans="2:15" ht="15">
      <c r="B374" s="7" t="s">
        <v>353</v>
      </c>
      <c r="C374" s="219"/>
      <c r="D374" s="219"/>
      <c r="E374"/>
    </row>
    <row r="375" spans="2:15" ht="15">
      <c r="B375" s="219"/>
      <c r="C375" s="219"/>
      <c r="D375" s="219"/>
      <c r="E375"/>
    </row>
    <row r="376" spans="2:15">
      <c r="B376" s="220" t="s">
        <v>354</v>
      </c>
      <c r="C376" s="219"/>
      <c r="D376" s="221" t="s">
        <v>499</v>
      </c>
      <c r="E376" s="221" t="s">
        <v>410</v>
      </c>
    </row>
    <row r="377" spans="2:15">
      <c r="B377" s="6" t="s">
        <v>355</v>
      </c>
      <c r="C377" s="219"/>
      <c r="D377" s="259">
        <v>27718072592</v>
      </c>
      <c r="E377" s="259">
        <v>27288916629.885818</v>
      </c>
    </row>
    <row r="378" spans="2:15" hidden="1">
      <c r="B378" s="6" t="s">
        <v>356</v>
      </c>
      <c r="C378" s="219"/>
      <c r="D378" s="260">
        <v>0</v>
      </c>
      <c r="E378" s="260">
        <v>0</v>
      </c>
    </row>
    <row r="379" spans="2:15" hidden="1">
      <c r="B379" s="6" t="s">
        <v>362</v>
      </c>
      <c r="C379" s="219"/>
      <c r="D379" s="260">
        <v>0</v>
      </c>
      <c r="E379" s="260">
        <v>0</v>
      </c>
    </row>
    <row r="380" spans="2:15" ht="13.5" thickBot="1">
      <c r="B380" s="7" t="s">
        <v>357</v>
      </c>
      <c r="C380" s="219"/>
      <c r="D380" s="261">
        <f>SUM(D377:D379)</f>
        <v>27718072592</v>
      </c>
      <c r="E380" s="261">
        <v>27288916629.885818</v>
      </c>
      <c r="F380" s="207"/>
      <c r="N380" s="222"/>
      <c r="O380" s="222"/>
    </row>
    <row r="381" spans="2:15" ht="13.5" thickTop="1">
      <c r="B381" s="219"/>
      <c r="C381" s="219"/>
      <c r="D381" s="262"/>
      <c r="E381" s="262"/>
    </row>
    <row r="382" spans="2:15">
      <c r="B382" s="220" t="s">
        <v>358</v>
      </c>
      <c r="C382" s="219"/>
      <c r="D382" s="221" t="str">
        <f>+D376</f>
        <v>31.03.2024</v>
      </c>
      <c r="E382" s="263" t="s">
        <v>410</v>
      </c>
    </row>
    <row r="383" spans="2:15">
      <c r="B383" s="6" t="s">
        <v>359</v>
      </c>
      <c r="C383" s="219"/>
      <c r="D383" s="259">
        <v>27718072592</v>
      </c>
      <c r="E383" s="259">
        <v>27288916629.885818</v>
      </c>
    </row>
    <row r="384" spans="2:15" hidden="1">
      <c r="B384" s="6" t="s">
        <v>360</v>
      </c>
      <c r="C384" s="219"/>
      <c r="D384" s="260">
        <f>+D378</f>
        <v>0</v>
      </c>
      <c r="E384" s="260">
        <v>0</v>
      </c>
    </row>
    <row r="385" spans="2:15" hidden="1">
      <c r="B385" s="6" t="s">
        <v>363</v>
      </c>
      <c r="C385" s="219"/>
      <c r="D385" s="260">
        <v>0</v>
      </c>
      <c r="E385" s="260">
        <v>0</v>
      </c>
    </row>
    <row r="386" spans="2:15" ht="13.5" thickBot="1">
      <c r="B386" s="7" t="s">
        <v>361</v>
      </c>
      <c r="C386" s="219"/>
      <c r="D386" s="261">
        <f>SUM(D383:D385)</f>
        <v>27718072592</v>
      </c>
      <c r="E386" s="261">
        <v>27288916629.885818</v>
      </c>
      <c r="N386" s="222"/>
      <c r="O386" s="222"/>
    </row>
    <row r="387" spans="2:15" ht="13.5" thickTop="1">
      <c r="B387" s="7"/>
    </row>
    <row r="388" spans="2:15">
      <c r="B388" s="77" t="s">
        <v>187</v>
      </c>
      <c r="C388" s="78"/>
      <c r="D388" s="549"/>
      <c r="E388" s="549"/>
      <c r="F388" s="549"/>
      <c r="G388" s="549"/>
      <c r="H388" s="549"/>
      <c r="I388" s="549"/>
    </row>
    <row r="389" spans="2:15">
      <c r="B389" s="78"/>
      <c r="C389" s="78"/>
      <c r="D389" s="11"/>
      <c r="E389" s="11"/>
      <c r="F389" s="11"/>
      <c r="G389" s="11"/>
      <c r="H389" s="11"/>
      <c r="I389" s="11"/>
    </row>
    <row r="390" spans="2:15" ht="16.149999999999999" customHeight="1">
      <c r="B390" s="583" t="s">
        <v>288</v>
      </c>
      <c r="C390" s="583"/>
      <c r="D390" s="583"/>
      <c r="E390" s="583"/>
      <c r="F390" s="583"/>
    </row>
    <row r="391" spans="2:15">
      <c r="B391" s="11"/>
      <c r="C391" s="11"/>
      <c r="D391" s="11"/>
      <c r="E391" s="11"/>
      <c r="F391" s="11"/>
      <c r="G391" s="11"/>
      <c r="H391" s="11"/>
      <c r="I391" s="11"/>
      <c r="J391" s="11"/>
    </row>
    <row r="392" spans="2:15">
      <c r="B392" s="23" t="s">
        <v>188</v>
      </c>
      <c r="C392" s="11"/>
      <c r="D392" s="11"/>
      <c r="E392" s="11"/>
      <c r="F392" s="11"/>
      <c r="G392" s="11"/>
      <c r="H392" s="11"/>
      <c r="I392" s="11"/>
    </row>
    <row r="393" spans="2:15">
      <c r="B393" s="78"/>
    </row>
    <row r="394" spans="2:15">
      <c r="B394" s="100" t="s">
        <v>159</v>
      </c>
    </row>
    <row r="395" spans="2:15" ht="21" customHeight="1">
      <c r="B395" s="562" t="s">
        <v>196</v>
      </c>
      <c r="C395" s="562"/>
      <c r="D395" s="562"/>
      <c r="E395" s="562"/>
      <c r="F395" s="562"/>
      <c r="G395" s="562"/>
      <c r="H395" s="562"/>
      <c r="I395" s="562"/>
      <c r="J395" s="562"/>
    </row>
    <row r="396" spans="2:15" ht="21" customHeight="1">
      <c r="B396" s="562" t="s">
        <v>201</v>
      </c>
      <c r="C396" s="562"/>
      <c r="D396" s="562"/>
      <c r="E396" s="562"/>
      <c r="F396" s="562"/>
      <c r="G396" s="562"/>
      <c r="H396" s="562"/>
      <c r="I396" s="562"/>
      <c r="J396" s="562"/>
    </row>
    <row r="397" spans="2:15" ht="28.9" customHeight="1">
      <c r="B397" s="562" t="s">
        <v>301</v>
      </c>
      <c r="C397" s="562"/>
      <c r="D397" s="562"/>
      <c r="E397" s="562"/>
      <c r="F397" s="562"/>
      <c r="G397" s="562"/>
      <c r="H397" s="562"/>
      <c r="I397" s="562"/>
      <c r="J397" s="562"/>
    </row>
    <row r="398" spans="2:15">
      <c r="B398" s="6"/>
    </row>
    <row r="399" spans="2:15">
      <c r="B399" s="77" t="s">
        <v>189</v>
      </c>
      <c r="C399" s="78"/>
      <c r="D399" s="78"/>
    </row>
    <row r="400" spans="2:15">
      <c r="B400" s="100"/>
    </row>
    <row r="401" spans="2:10" ht="24.6" customHeight="1">
      <c r="B401" s="562" t="s">
        <v>420</v>
      </c>
      <c r="C401" s="562"/>
      <c r="D401" s="562"/>
      <c r="E401" s="562"/>
      <c r="F401" s="562"/>
      <c r="G401" s="562"/>
      <c r="H401" s="562"/>
      <c r="I401" s="562"/>
      <c r="J401" s="562"/>
    </row>
  </sheetData>
  <mergeCells count="71">
    <mergeCell ref="B361:J361"/>
    <mergeCell ref="B363:J363"/>
    <mergeCell ref="B370:J370"/>
    <mergeCell ref="B395:J395"/>
    <mergeCell ref="B396:J396"/>
    <mergeCell ref="B390:F390"/>
    <mergeCell ref="D388:I388"/>
    <mergeCell ref="B397:J397"/>
    <mergeCell ref="B401:J401"/>
    <mergeCell ref="B20:J20"/>
    <mergeCell ref="B166:J166"/>
    <mergeCell ref="B181:J181"/>
    <mergeCell ref="B182:J182"/>
    <mergeCell ref="B340:J340"/>
    <mergeCell ref="B346:J346"/>
    <mergeCell ref="B350:J350"/>
    <mergeCell ref="B66:J66"/>
    <mergeCell ref="C58:J58"/>
    <mergeCell ref="B60:J60"/>
    <mergeCell ref="B64:J64"/>
    <mergeCell ref="B68:J68"/>
    <mergeCell ref="B54:J54"/>
    <mergeCell ref="B44:J44"/>
    <mergeCell ref="B21:J21"/>
    <mergeCell ref="B28:J28"/>
    <mergeCell ref="B36:J36"/>
    <mergeCell ref="B37:J37"/>
    <mergeCell ref="B22:J22"/>
    <mergeCell ref="B24:J24"/>
    <mergeCell ref="B7:J7"/>
    <mergeCell ref="B19:J19"/>
    <mergeCell ref="B15:I15"/>
    <mergeCell ref="B11:G11"/>
    <mergeCell ref="B17:J17"/>
    <mergeCell ref="B70:J70"/>
    <mergeCell ref="B30:I30"/>
    <mergeCell ref="B72:J72"/>
    <mergeCell ref="B188:B189"/>
    <mergeCell ref="B113:I113"/>
    <mergeCell ref="B125:I125"/>
    <mergeCell ref="C188:G188"/>
    <mergeCell ref="B40:J40"/>
    <mergeCell ref="B34:J34"/>
    <mergeCell ref="B56:J56"/>
    <mergeCell ref="B42:J42"/>
    <mergeCell ref="B50:J50"/>
    <mergeCell ref="B76:J76"/>
    <mergeCell ref="B52:J52"/>
    <mergeCell ref="C46:J46"/>
    <mergeCell ref="B48:J48"/>
    <mergeCell ref="D157:D159"/>
    <mergeCell ref="E157:E159"/>
    <mergeCell ref="B74:J74"/>
    <mergeCell ref="F157:F159"/>
    <mergeCell ref="G157:G159"/>
    <mergeCell ref="B196:B197"/>
    <mergeCell ref="B90:I90"/>
    <mergeCell ref="B78:J78"/>
    <mergeCell ref="B80:J80"/>
    <mergeCell ref="B82:J82"/>
    <mergeCell ref="C196:H196"/>
    <mergeCell ref="B142:F142"/>
    <mergeCell ref="B143:B145"/>
    <mergeCell ref="C143:C145"/>
    <mergeCell ref="D143:D145"/>
    <mergeCell ref="E143:E145"/>
    <mergeCell ref="F143:F145"/>
    <mergeCell ref="B156:D156"/>
    <mergeCell ref="E156:G156"/>
    <mergeCell ref="B157:B159"/>
    <mergeCell ref="C157:C159"/>
  </mergeCells>
  <pageMargins left="0.70866141732283505" right="0.25" top="0.74803149606299202" bottom="0.74803149606299202" header="0.31496062992126" footer="0.31496062992126"/>
  <pageSetup scale="49" orientation="portrait" r:id="rId1"/>
  <rowBreaks count="4" manualBreakCount="4">
    <brk id="65" max="16383" man="1"/>
    <brk id="162" min="1" max="9" man="1"/>
    <brk id="291" min="1" max="9" man="1"/>
    <brk id="364"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A3773-1C08-477E-B7D8-606C9B45496B}">
  <sheetPr>
    <pageSetUpPr fitToPage="1"/>
  </sheetPr>
  <dimension ref="B4:H91"/>
  <sheetViews>
    <sheetView showGridLines="0" topLeftCell="A61" zoomScaleNormal="100" workbookViewId="0">
      <selection activeCell="D91" sqref="D91"/>
    </sheetView>
  </sheetViews>
  <sheetFormatPr baseColWidth="10" defaultColWidth="11.5703125" defaultRowHeight="12.75"/>
  <cols>
    <col min="1" max="1" width="2.5703125" style="272" customWidth="1"/>
    <col min="2" max="2" width="30.42578125" style="272" customWidth="1"/>
    <col min="3" max="3" width="16" style="272" customWidth="1"/>
    <col min="4" max="4" width="12.5703125" style="272" customWidth="1"/>
    <col min="5" max="5" width="20" style="272" customWidth="1"/>
    <col min="6" max="6" width="19.85546875" style="272" customWidth="1"/>
    <col min="7" max="16384" width="11.5703125" style="272"/>
  </cols>
  <sheetData>
    <row r="4" spans="2:8" ht="14.45" customHeight="1"/>
    <row r="5" spans="2:8">
      <c r="B5" s="590" t="s">
        <v>421</v>
      </c>
      <c r="C5" s="590"/>
      <c r="D5" s="590"/>
      <c r="E5" s="590"/>
      <c r="F5" s="273"/>
      <c r="G5" s="273"/>
      <c r="H5" s="273"/>
    </row>
    <row r="6" spans="2:8">
      <c r="B6" s="591" t="s">
        <v>422</v>
      </c>
      <c r="C6" s="591"/>
      <c r="D6" s="591"/>
      <c r="E6" s="591"/>
      <c r="F6" s="274"/>
      <c r="G6" s="274"/>
      <c r="H6" s="274"/>
    </row>
    <row r="7" spans="2:8">
      <c r="B7" s="273" t="s">
        <v>423</v>
      </c>
      <c r="C7" s="273"/>
      <c r="D7" s="273"/>
      <c r="E7" s="273"/>
      <c r="F7" s="273"/>
      <c r="G7" s="273"/>
      <c r="H7" s="273"/>
    </row>
    <row r="9" spans="2:8">
      <c r="B9" s="275" t="s">
        <v>424</v>
      </c>
    </row>
    <row r="10" spans="2:8">
      <c r="B10" s="274" t="s">
        <v>425</v>
      </c>
      <c r="C10" s="274"/>
      <c r="D10" s="274"/>
      <c r="E10" s="274"/>
      <c r="F10" s="274"/>
      <c r="G10" s="274"/>
      <c r="H10" s="274"/>
    </row>
    <row r="11" spans="2:8">
      <c r="B11" s="276"/>
      <c r="C11" s="276"/>
      <c r="D11" s="276"/>
      <c r="E11" s="276"/>
      <c r="F11" s="276"/>
      <c r="G11" s="276"/>
      <c r="H11" s="276"/>
    </row>
    <row r="12" spans="2:8">
      <c r="B12" s="272" t="s">
        <v>368</v>
      </c>
      <c r="C12" s="272" t="s">
        <v>426</v>
      </c>
    </row>
    <row r="13" spans="2:8">
      <c r="B13" s="272" t="s">
        <v>427</v>
      </c>
      <c r="C13" s="272" t="s">
        <v>428</v>
      </c>
    </row>
    <row r="15" spans="2:8">
      <c r="B15" s="274" t="s">
        <v>429</v>
      </c>
      <c r="C15" s="274"/>
      <c r="D15" s="274"/>
      <c r="E15" s="274"/>
      <c r="F15" s="274"/>
      <c r="G15" s="274"/>
      <c r="H15" s="274"/>
    </row>
    <row r="16" spans="2:8" ht="13.5" thickBot="1">
      <c r="B16" s="274"/>
      <c r="C16" s="274"/>
      <c r="D16" s="274"/>
      <c r="E16" s="274"/>
      <c r="F16" s="274"/>
      <c r="G16" s="274"/>
      <c r="H16" s="274"/>
    </row>
    <row r="17" spans="2:8" ht="45">
      <c r="B17" s="283" t="s">
        <v>455</v>
      </c>
      <c r="C17" s="284" t="s">
        <v>457</v>
      </c>
    </row>
    <row r="18" spans="2:8" ht="15.75" thickBot="1">
      <c r="B18" s="285" t="s">
        <v>456</v>
      </c>
      <c r="C18" s="286">
        <v>1</v>
      </c>
    </row>
    <row r="19" spans="2:8" ht="13.5" thickBot="1"/>
    <row r="20" spans="2:8" ht="45">
      <c r="B20" s="283" t="s">
        <v>455</v>
      </c>
      <c r="C20" s="284" t="s">
        <v>458</v>
      </c>
    </row>
    <row r="21" spans="2:8" ht="15.75" thickBot="1">
      <c r="B21" s="285" t="s">
        <v>459</v>
      </c>
      <c r="C21" s="286">
        <v>1</v>
      </c>
    </row>
    <row r="23" spans="2:8">
      <c r="B23" s="274" t="s">
        <v>431</v>
      </c>
      <c r="C23" s="274"/>
      <c r="D23" s="274"/>
      <c r="E23" s="274"/>
      <c r="F23" s="274"/>
      <c r="G23" s="274"/>
      <c r="H23" s="274"/>
    </row>
    <row r="25" spans="2:8">
      <c r="B25" s="10" t="s">
        <v>229</v>
      </c>
    </row>
    <row r="26" spans="2:8">
      <c r="B26" s="10" t="s">
        <v>230</v>
      </c>
    </row>
    <row r="28" spans="2:8">
      <c r="B28" s="274" t="s">
        <v>432</v>
      </c>
      <c r="C28" s="274"/>
      <c r="D28" s="274"/>
      <c r="E28" s="274"/>
      <c r="F28" s="274"/>
      <c r="G28" s="274"/>
      <c r="H28" s="274"/>
    </row>
    <row r="29" spans="2:8">
      <c r="B29" s="274"/>
      <c r="C29" s="274"/>
      <c r="D29" s="274"/>
      <c r="E29" s="274"/>
      <c r="F29" s="274"/>
      <c r="G29" s="274"/>
      <c r="H29" s="274"/>
    </row>
    <row r="30" spans="2:8">
      <c r="B30" s="274" t="s">
        <v>433</v>
      </c>
    </row>
    <row r="31" spans="2:8">
      <c r="B31" s="277" t="s">
        <v>460</v>
      </c>
    </row>
    <row r="32" spans="2:8">
      <c r="B32" s="277" t="s">
        <v>461</v>
      </c>
    </row>
    <row r="34" spans="2:8">
      <c r="B34" s="274" t="s">
        <v>434</v>
      </c>
    </row>
    <row r="35" spans="2:8">
      <c r="B35" s="277" t="s">
        <v>462</v>
      </c>
    </row>
    <row r="37" spans="2:8">
      <c r="B37" s="274" t="s">
        <v>435</v>
      </c>
    </row>
    <row r="38" spans="2:8">
      <c r="B38" s="10" t="s">
        <v>463</v>
      </c>
    </row>
    <row r="40" spans="2:8">
      <c r="B40" s="274" t="s">
        <v>436</v>
      </c>
    </row>
    <row r="42" spans="2:8">
      <c r="B42" s="273" t="s">
        <v>430</v>
      </c>
      <c r="C42" s="273"/>
      <c r="D42" s="273"/>
      <c r="E42" s="273"/>
      <c r="F42" s="273"/>
      <c r="G42" s="273"/>
      <c r="H42" s="273"/>
    </row>
    <row r="44" spans="2:8" ht="24.75" customHeight="1">
      <c r="B44" s="593" t="s">
        <v>437</v>
      </c>
      <c r="C44" s="593"/>
      <c r="D44" s="593"/>
      <c r="E44" s="593"/>
      <c r="F44" s="278"/>
      <c r="G44" s="278"/>
      <c r="H44" s="278"/>
    </row>
    <row r="45" spans="2:8" s="280" customFormat="1" ht="23.25" customHeight="1">
      <c r="B45" s="279" t="s">
        <v>438</v>
      </c>
      <c r="C45" s="279" t="s">
        <v>439</v>
      </c>
      <c r="D45" s="279" t="s">
        <v>440</v>
      </c>
      <c r="E45" s="279" t="s">
        <v>441</v>
      </c>
    </row>
    <row r="46" spans="2:8">
      <c r="B46" s="594" t="s">
        <v>430</v>
      </c>
      <c r="C46" s="595"/>
      <c r="D46" s="595"/>
      <c r="E46" s="596"/>
      <c r="H46" s="281"/>
    </row>
    <row r="48" spans="2:8" ht="27.75" customHeight="1">
      <c r="B48" s="593" t="s">
        <v>442</v>
      </c>
      <c r="C48" s="593"/>
      <c r="D48" s="593"/>
      <c r="E48" s="593"/>
    </row>
    <row r="49" spans="2:8" s="280" customFormat="1" ht="28.15" customHeight="1">
      <c r="B49" s="279" t="s">
        <v>438</v>
      </c>
      <c r="C49" s="279" t="s">
        <v>443</v>
      </c>
      <c r="D49" s="279" t="s">
        <v>444</v>
      </c>
      <c r="E49" s="279" t="s">
        <v>445</v>
      </c>
    </row>
    <row r="50" spans="2:8">
      <c r="B50" s="597" t="s">
        <v>430</v>
      </c>
      <c r="C50" s="597"/>
      <c r="D50" s="597"/>
      <c r="E50" s="597"/>
    </row>
    <row r="52" spans="2:8">
      <c r="B52" s="272" t="s">
        <v>446</v>
      </c>
    </row>
    <row r="54" spans="2:8">
      <c r="B54" s="273" t="s">
        <v>447</v>
      </c>
      <c r="C54" s="273"/>
      <c r="D54" s="273"/>
      <c r="E54" s="273"/>
      <c r="F54" s="273"/>
      <c r="G54" s="273"/>
      <c r="H54" s="273"/>
    </row>
    <row r="55" spans="2:8">
      <c r="B55" s="273"/>
      <c r="C55" s="273"/>
      <c r="D55" s="273"/>
      <c r="E55" s="273"/>
      <c r="F55" s="273"/>
      <c r="G55" s="273"/>
      <c r="H55" s="273"/>
    </row>
    <row r="56" spans="2:8">
      <c r="B56" s="592" t="s">
        <v>508</v>
      </c>
      <c r="C56" s="592"/>
      <c r="D56" s="592"/>
      <c r="E56" s="592"/>
    </row>
    <row r="57" spans="2:8">
      <c r="B57" s="274" t="s">
        <v>18</v>
      </c>
    </row>
    <row r="58" spans="2:8" ht="13.5" thickBot="1">
      <c r="C58" s="484">
        <v>45382</v>
      </c>
      <c r="D58" s="484">
        <v>45291</v>
      </c>
    </row>
    <row r="59" spans="2:8">
      <c r="B59" s="472" t="s">
        <v>564</v>
      </c>
      <c r="C59" s="473"/>
      <c r="D59" s="474"/>
    </row>
    <row r="60" spans="2:8">
      <c r="B60" s="475" t="s">
        <v>511</v>
      </c>
      <c r="C60" s="479">
        <f>SUM(C61:C62)</f>
        <v>703574812</v>
      </c>
      <c r="D60" s="483">
        <f>SUM(D61:D62)</f>
        <v>692681438</v>
      </c>
    </row>
    <row r="61" spans="2:8" ht="25.5">
      <c r="B61" s="476" t="s">
        <v>525</v>
      </c>
      <c r="C61" s="477">
        <v>415426600</v>
      </c>
      <c r="D61" s="478">
        <v>408994594</v>
      </c>
    </row>
    <row r="62" spans="2:8" ht="25.5">
      <c r="B62" s="476" t="s">
        <v>525</v>
      </c>
      <c r="C62" s="477">
        <v>288148212</v>
      </c>
      <c r="D62" s="478">
        <v>283686844</v>
      </c>
    </row>
    <row r="63" spans="2:8" ht="13.5" thickBot="1">
      <c r="B63" s="482" t="s">
        <v>565</v>
      </c>
      <c r="C63" s="480">
        <f>+C60</f>
        <v>703574812</v>
      </c>
      <c r="D63" s="481">
        <f>+D60</f>
        <v>692681438</v>
      </c>
    </row>
    <row r="65" spans="2:6">
      <c r="B65" s="274" t="s">
        <v>19</v>
      </c>
    </row>
    <row r="66" spans="2:6">
      <c r="B66" s="274"/>
    </row>
    <row r="67" spans="2:6">
      <c r="B67" s="273" t="s">
        <v>430</v>
      </c>
    </row>
    <row r="68" spans="2:6">
      <c r="B68" s="273"/>
    </row>
    <row r="69" spans="2:6">
      <c r="B69" s="274" t="s">
        <v>448</v>
      </c>
    </row>
    <row r="70" spans="2:6">
      <c r="B70" s="273"/>
    </row>
    <row r="71" spans="2:6" ht="9" customHeight="1">
      <c r="B71" s="273" t="s">
        <v>430</v>
      </c>
    </row>
    <row r="72" spans="2:6" ht="9" customHeight="1">
      <c r="B72" s="273"/>
    </row>
    <row r="73" spans="2:6">
      <c r="B73" s="274" t="s">
        <v>449</v>
      </c>
    </row>
    <row r="74" spans="2:6">
      <c r="B74" s="290"/>
      <c r="C74" s="291"/>
      <c r="D74" s="291"/>
    </row>
    <row r="75" spans="2:6">
      <c r="B75" s="273" t="s">
        <v>430</v>
      </c>
      <c r="C75" s="291"/>
      <c r="D75" s="291"/>
    </row>
    <row r="76" spans="2:6">
      <c r="B76" s="290"/>
      <c r="C76" s="291"/>
      <c r="D76" s="291"/>
    </row>
    <row r="77" spans="2:6" ht="15">
      <c r="B77" s="485" t="s">
        <v>566</v>
      </c>
      <c r="C77" s="291"/>
      <c r="D77" s="291"/>
    </row>
    <row r="78" spans="2:6" ht="15.75" thickBot="1">
      <c r="B78" s="486"/>
      <c r="C78" s="486"/>
      <c r="D78" s="486"/>
      <c r="E78" s="487">
        <v>45382</v>
      </c>
      <c r="F78" s="487">
        <v>45291</v>
      </c>
    </row>
    <row r="79" spans="2:6" ht="30.75" customHeight="1">
      <c r="B79" s="584" t="s">
        <v>567</v>
      </c>
      <c r="C79" s="586" t="s">
        <v>568</v>
      </c>
      <c r="D79" s="501" t="s">
        <v>569</v>
      </c>
      <c r="E79" s="588" t="s">
        <v>570</v>
      </c>
      <c r="F79" s="589"/>
    </row>
    <row r="80" spans="2:6" ht="15.75" thickBot="1">
      <c r="B80" s="585"/>
      <c r="C80" s="587"/>
      <c r="D80" s="502"/>
      <c r="E80" s="503" t="s">
        <v>571</v>
      </c>
      <c r="F80" s="504" t="s">
        <v>572</v>
      </c>
    </row>
    <row r="81" spans="2:6" ht="25.5" customHeight="1">
      <c r="B81" s="491" t="s">
        <v>573</v>
      </c>
      <c r="C81" s="492" t="s">
        <v>168</v>
      </c>
      <c r="D81" s="490" t="s">
        <v>512</v>
      </c>
      <c r="E81" s="488">
        <f>+C63</f>
        <v>703574812</v>
      </c>
      <c r="F81" s="489">
        <f>+D63</f>
        <v>692681438</v>
      </c>
    </row>
    <row r="82" spans="2:6" ht="15">
      <c r="B82" s="493" t="s">
        <v>574</v>
      </c>
      <c r="C82" s="494"/>
      <c r="D82" s="494"/>
      <c r="E82" s="495">
        <f>+E81</f>
        <v>703574812</v>
      </c>
      <c r="F82" s="496">
        <f>+F81</f>
        <v>692681438</v>
      </c>
    </row>
    <row r="83" spans="2:6" ht="15.75" thickBot="1">
      <c r="B83" s="497" t="s">
        <v>575</v>
      </c>
      <c r="C83" s="498"/>
      <c r="D83" s="498"/>
      <c r="E83" s="499">
        <v>0</v>
      </c>
      <c r="F83" s="500">
        <v>0</v>
      </c>
    </row>
    <row r="84" spans="2:6">
      <c r="B84" s="290"/>
      <c r="C84" s="291"/>
      <c r="D84" s="291"/>
    </row>
    <row r="85" spans="2:6">
      <c r="B85" s="290"/>
      <c r="C85" s="291"/>
      <c r="D85" s="291"/>
    </row>
    <row r="86" spans="2:6">
      <c r="B86" s="290"/>
      <c r="C86" s="291"/>
      <c r="D86" s="291"/>
    </row>
    <row r="87" spans="2:6">
      <c r="B87" s="290"/>
      <c r="C87" s="291"/>
      <c r="D87" s="291"/>
    </row>
    <row r="88" spans="2:6">
      <c r="C88" s="291"/>
      <c r="D88" s="291"/>
    </row>
    <row r="89" spans="2:6" ht="15">
      <c r="B89" s="290"/>
      <c r="C89" s="282" t="s">
        <v>453</v>
      </c>
    </row>
    <row r="90" spans="2:6" ht="15">
      <c r="C90" s="282" t="s">
        <v>164</v>
      </c>
    </row>
    <row r="91" spans="2:6" ht="15">
      <c r="C91" s="282" t="s">
        <v>454</v>
      </c>
    </row>
  </sheetData>
  <mergeCells count="10">
    <mergeCell ref="B79:B80"/>
    <mergeCell ref="C79:C80"/>
    <mergeCell ref="E79:F79"/>
    <mergeCell ref="B5:E5"/>
    <mergeCell ref="B6:E6"/>
    <mergeCell ref="B56:E56"/>
    <mergeCell ref="B44:E44"/>
    <mergeCell ref="B46:E46"/>
    <mergeCell ref="B48:E48"/>
    <mergeCell ref="B50:E50"/>
  </mergeCells>
  <pageMargins left="0.92" right="0.70866141732283472" top="0.65" bottom="0.74803149606299213" header="0.31496062992125984" footer="0.31496062992125984"/>
  <pageSetup paperSize="9" scale="59" orientation="portrait" r:id="rId1"/>
  <colBreaks count="1" manualBreakCount="1">
    <brk id="5" max="80" man="1"/>
  </col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GfaN9BQBhgn49pcRiJjTvRKdB8QW5DAzME2lO/uQU0qUQ8lD0I8A+wPOGC0fqd4louHXkuUEvpD7
HEzKfmLY7Q==</DigestValue>
    </Reference>
    <Reference Type="http://www.w3.org/2000/09/xmldsig#Object" URI="#idOfficeObject">
      <DigestMethod Algorithm="http://www.w3.org/2001/04/xmlenc#sha512"/>
      <DigestValue>MeryKtuEZec+0vY3XwYo4ebz9laoEQ5zlFqzQl6+SKxJwMJkgiEMR29a7snajIa//FBcEXc8OI1z
encOWD5v/A==</DigestValue>
    </Reference>
    <Reference Type="http://uri.etsi.org/01903#SignedProperties" URI="#idSignedProperties">
      <Transforms>
        <Transform Algorithm="http://www.w3.org/TR/2001/REC-xml-c14n-20010315"/>
      </Transforms>
      <DigestMethod Algorithm="http://www.w3.org/2001/04/xmlenc#sha512"/>
      <DigestValue>FfxjXhhoSTkedF9T6H5e0eWN51BMFGLigIb1Z4Oi/Wg0x2sTBH40nSOLZgi/Oq8ycVP8cWfKR9d/
vCnlyyxW6Q==</DigestValue>
    </Reference>
  </SignedInfo>
  <SignatureValue>Rac+b+9PbwOoUILsz37ozzh5VxcAUbcL6tUrOyrpLQwyWPrKnHz6Dh4FXBSSjR9qz5sAhzk+a3es
09CWiz78l6lMnzSjFll1iQsBmrn0pf5cn8P9y57/hMO450Ao0/c3CIrfUqsaeEFp1bn+Rraa8wWq
0/6e0Fbgo3avM+YRlKuhEwKQw9AJe8Et+bx/8nS7Krug5UXDKwoHEXRPdmxTu8tQclmieUe4Q5/a
Xyi+RwSKsZeSWc5vrOZsx5v/V0TRYZ3bk6tqd4Tc+4KHDbr1TOqnCNXVrXTZoP5BiZHNJqIqo4ba
13wOpzGh1jbJOxpMtTsM1/LYclu7G1LsYe9ZgQ==</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jMDAU8LxsPQhbRuaa9Sc6bK8qA0VgJsUC5hEf5h6d1fSoxcPQsp9FKSyGzGYOyRl/UNMTg9cNP0uGW2ulpzFpg==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nGD/suy61h/JJfhXSgzpYjI4yMkNXfvo7bZ+avPjWFb5sh6fC2tAH6IPP5Bpn0316Limb8dcV+YZGRCxMEY9DA==</DigestValue>
      </Reference>
      <Reference URI="/xl/drawings/drawing7.xml?ContentType=application/vnd.openxmlformats-officedocument.drawing+xml">
        <DigestMethod Algorithm="http://www.w3.org/2001/04/xmlenc#sha512"/>
        <DigestValue>Rd3j+WL07MAfsJgeQs7YVjTQ5y8871FGhxAxq3Rwmy13VBVsqIXbKLwWrzD+aJ94QZFrRdBSiINEFcwOP4QMuQ==</DigestValue>
      </Reference>
      <Reference URI="/xl/drawings/drawing8.xml?ContentType=application/vnd.openxmlformats-officedocument.drawing+xml">
        <DigestMethod Algorithm="http://www.w3.org/2001/04/xmlenc#sha512"/>
        <DigestValue>8eYbs5UXyS6Y9uocbKeNmY7aHa86CE1k87hmNnTnhL3xk8qXLU5riZfuxC+5eFykwLa0qPue5+j6xhgwogRhJw==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hTQ3+vf/F4FG4cKMCY1QZ2PhkaB1HBuStnLFTINmNq9X34bP0/FudS0/9tTjPL5BMxmr80EHM/xlJF6kEgVEvQ==</DigestValue>
      </Reference>
      <Reference URI="/xl/styles.xml?ContentType=application/vnd.openxmlformats-officedocument.spreadsheetml.styles+xml">
        <DigestMethod Algorithm="http://www.w3.org/2001/04/xmlenc#sha512"/>
        <DigestValue>2k6o6Ll4MebGSBKwfpVSPxBYGaZpooDvphpBUnZAoCbSnUpqZehT+/c/iJbbANcTtw/8gv759PQiVXdrz7IZDg==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Phh5JEb3py1oIWYS8LZYSkperq/6UvEXs/WZjydhNdt55u5L9NrQg7bHZ3kFndOP67uhMTKqXwIZlp/ujROutQ==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3s5Q+rrvgCYlngAnnagJa40ax72nPeAgmIc8urz/eS20CCePoW1Gop9EB3fwWk+6/ZpZDJ8QCw9ruMERAPecvw==</DigestValue>
      </Reference>
      <Reference URI="/xl/worksheets/sheet2.xml?ContentType=application/vnd.openxmlformats-officedocument.spreadsheetml.worksheet+xml">
        <DigestMethod Algorithm="http://www.w3.org/2001/04/xmlenc#sha512"/>
        <DigestValue>FMP3BFtVkD7v4Ueg2P57/XW9NuFyHUrCv8NIt+SV3tXTt0YrB7DSnNkaWUlHvqKEpWfarjE4eYMcmhKY4TAVrA==</DigestValue>
      </Reference>
      <Reference URI="/xl/worksheets/sheet3.xml?ContentType=application/vnd.openxmlformats-officedocument.spreadsheetml.worksheet+xml">
        <DigestMethod Algorithm="http://www.w3.org/2001/04/xmlenc#sha512"/>
        <DigestValue>uiUjsA9LUolMNhCfYfQPjaKX5/0lk2nLqmFvkXxsKfqdYw5AS3vyix7YJN53qSjnYmeBvY1byuNea2MICnWh9g==</DigestValue>
      </Reference>
      <Reference URI="/xl/worksheets/sheet4.xml?ContentType=application/vnd.openxmlformats-officedocument.spreadsheetml.worksheet+xml">
        <DigestMethod Algorithm="http://www.w3.org/2001/04/xmlenc#sha512"/>
        <DigestValue>ZwYiJeqS1a/XIcZxAqfAxBnao0oEdOyQGBb/hmQl+hbvfMUNADn7EVg34XNaTzc++6uA53Y917LZdWAYNF2gow==</DigestValue>
      </Reference>
      <Reference URI="/xl/worksheets/sheet5.xml?ContentType=application/vnd.openxmlformats-officedocument.spreadsheetml.worksheet+xml">
        <DigestMethod Algorithm="http://www.w3.org/2001/04/xmlenc#sha512"/>
        <DigestValue>/b8HQPvrJvyylEvO/zy0i96XSftCvEGke7e3gyUwSOSjoVcqFw2tPdkeFl9w4yTB2amz9xkOVtFdiCpglyTxOQ==</DigestValue>
      </Reference>
      <Reference URI="/xl/worksheets/sheet6.xml?ContentType=application/vnd.openxmlformats-officedocument.spreadsheetml.worksheet+xml">
        <DigestMethod Algorithm="http://www.w3.org/2001/04/xmlenc#sha512"/>
        <DigestValue>VD5ZTk2pw9j6ns0y0o7jcFxudqiZHNPDLImArDhOjimQ7j+yZv1dIPQgJC83oqN2nDpB9Zi3tIgPTJkUW+Gw/g==</DigestValue>
      </Reference>
      <Reference URI="/xl/worksheets/sheet7.xml?ContentType=application/vnd.openxmlformats-officedocument.spreadsheetml.worksheet+xml">
        <DigestMethod Algorithm="http://www.w3.org/2001/04/xmlenc#sha512"/>
        <DigestValue>9dMheDMTCenVA6+ktJFSzdrpbcAsVNNiNDK1E0R2edmyMiOHcmfvkbuDXPa/g/T+jGg6nMsWoXkxCKBTk5ZZZg==</DigestValue>
      </Reference>
      <Reference URI="/xl/worksheets/sheet8.xml?ContentType=application/vnd.openxmlformats-officedocument.spreadsheetml.worksheet+xml">
        <DigestMethod Algorithm="http://www.w3.org/2001/04/xmlenc#sha512"/>
        <DigestValue>29A1XQR/BlCmfS4TVBHszZVUESQUx3cdoXNNDHjYtsJHQkOqZCmaB/FoStsxLlBOu4pRcNDj6YVPUygtJyEN9g==</DigestValue>
      </Reference>
    </Manifest>
    <SignatureProperties>
      <SignatureProperty Id="idSignatureTime" Target="#idPackageSignature">
        <mdssi:SignatureTime xmlns:mdssi="http://schemas.openxmlformats.org/package/2006/digital-signature">
          <mdssi:Format>YYYY-MM-DDThh:mm:ssTZD</mdssi:Format>
          <mdssi:Value>2024-08-06T20:34:25Z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30-03-2024</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2024-08-06T20:34:25Z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30-03-2024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cgZB2BI0jE4x2/6j0XMdQ2nD8DlLejVJry8ToaeHEfkLE2WAz17CmJdO91JfNOvin12k7nJ6sw1O
3t+9zIJhuw==</DigestValue>
    </Reference>
    <Reference Type="http://www.w3.org/2000/09/xmldsig#Object" URI="#idOfficeObject">
      <DigestMethod Algorithm="http://www.w3.org/2001/04/xmlenc#sha512"/>
      <DigestValue>D/AYjx5XSHUJEt2oqFR98eQvLkxo59TEstWwJbO/QMeyRDghtih57lz6Sd7iaBrfOg93PK1r3Pey
dmoB4sgGBw==</DigestValue>
    </Reference>
    <Reference Type="http://uri.etsi.org/01903#SignedProperties" URI="#idSignedProperties">
      <Transforms>
        <Transform Algorithm="http://www.w3.org/TR/2001/REC-xml-c14n-20010315"/>
      </Transforms>
      <DigestMethod Algorithm="http://www.w3.org/2001/04/xmlenc#sha512"/>
      <DigestValue>gSUIsNhku9YiDE7naIzbCwROv1d1UoIdkMl0+F2Ucr/+xWbvlQNzwAxl1xVbbEdMU6n4dae4iTOC
7cFkzxpbIg==</DigestValue>
    </Reference>
  </SignedInfo>
  <SignatureValue>XpXBjddioZae8DeElkSmJ/iZxJA/vWSxDkOESB1Hq9+MTTui+Fmoq+kL3J+Ji9BVYOcev+98RYp5
DLd8Oro7G2ggkSR+CUaDd1EUNcTeU4Znq8degIXu/wqIKMuIoR7MCrABSSX9IzhAENBfaqHJeGxY
9FZMI6xDJAqO7uzYn9kbada5ZnqkSqmpv9XHxw7z4Gi3yuc/v1ecfdrwmSy8jq6Nm1cc4KrpMrTW
0efF+nj2n4LfXP3pWH05HQB7OQQriHxjEBKMXEPd72+740s44DFAGHp0VR0JXXTa0AmWumM6gfdj
yRexUrjgiu9GsGzu8ISI1mpbw6gz6Ua1r4cSrg==</SignatureValue>
  <KeyInfo>
    <X509Data>
      <X509Certificate>MIIHnDCCBYSgAwIBAgIQevQyWjDZELZMMeKfmij7TzANBgkqhkiG9w0BAQ0FADCBhTELMAkGA1UEBhMCUFkxDTALBgNVBAoTBElDUFAxODA2BgNVBAsTL1ByZXN0YWRvciBDdWFsaWZpY2FkbyBkZSBTZXJ2aWNpb3MgZGUgQ29uZmlhbnphMRUwEwYDVQQDEwxDT0RFMTAwIFMuQS4xFjAUBgNVBAUTDVJVQzgwMDgwNjEwLTcwHhcNMjMwODEwMjA0MDM4WhcNMjUwODEwMjA0MDM4WjCBrjELMAkGA1UEBhMCUFkxNjA0BgNVBAoMLUNFUlRJRklDQURPIENVQUxJRklDQURPIERFIEZJUk1BIEVMRUNUUsOTTklDQTELMAkGA1UECxMCRjIxDzANBgNVBAQTBkZMT1JFUzEWMBQGA1UEKhMNTUFSSUEgQ0VMRVNURTEdMBsGA1UEAxMUTUFSSUEgQ0VMRVNURSBGTE9SRVMxEjAQBgNVBAUTCUNJNDk5ODI0MjCCASIwDQYJKoZIhvcNAQEBBQADggEPADCCAQoCggEBAP+CoJM2FNCiSxrYitumy6M1zxLa5etAkH6lmoZCfIV8Xcod0E/ir24m48IGdFdnc9XzQZiMvrfoJdbC0ipLopNvCGWHN7wCLwW31hI1qlY3o8r04BKTLa7TinCTc/fMrXdoQ7wveyTuuxrpJSiJ/3xsRYP4T+kxEZ4OoXgln6rfFhZJFvpHUReKoQa/J3Qimn0md6kYUYfB5HzkDTjy1ZtZCi4LUmWHh2+czhZfycE3LC/F9+NfnaUk8GtsIOGRXMdtfc0lZz/zL8D4QGouxFJ+4QP0FA7n3lxSsAGcGRiu4lCrN/+VW6SYHyIpVG5Ay3+hDYwiMsxmB/napOijcXECAwEAAaOCAtswggLXMAwGA1UdEwEB/wQCMAAwHQYDVR0OBBYEFGnRR1l7li9gXkMbyoLTfyQYwLGTMB8GA1UdIwQYMBaAFL41VGJoYOcm0zHBX5ex4vZkzgf1MA4GA1UdDwEB/wQEAwIF4DBSBgNVHREESzBJgRpDRUxFU1RFTUFSSUFGTDk3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pcSDb9cunztqrc/Xr78tJHZ3BrIbp69WP2NFmadZmv6ESejbbXPNXiApJXTZiFvjj3yhUZHfQtsLRDQy9mR8nHiKLRubsbqOUE2Bl6uDeTJ8FtjKdVvTUc/wpu2kqn+27F5EIx/kByuc/pUUfE6LhNfgnl/tski/UqGsMMf/1YtCCLwIQsa5bxXFMLgJaayrnU6DeoeNHmHi9UIhjbiJ4ur6uJOtW4IV+hEJxEMFdbLY9RTJEr8A2BBcYEoGj9YQOZ/Pgt3uwo/y5RwtiI0OAZ1I5LUFJeS8sH9F4bzSjz/PCREynjYq+hsjB//Cx6oN4nyjrGa3g6Ui+S7KEgLURMZxUxTQAz0oa0ELfa1B8uQaxcpNjn8Nvsf/L31FjyJL+ybee1xWw9V2FM8kho2x0vYqGr09YTQNBDeJDwrrUrmJkvQpV8RZG/8YQNuOADj7e3zC/LuQoCSwyenjWlfrr3z8MB0uDpf3hAsAYXfZ4iF/0KVIzaFJRsnjwMrqQ9yBeWd103MorwUYjVmWj/v9F+U1cFhMso+5CV5nxnU4FBq3yVF9LhIOKbxj0XD1+oGZkl1Wpi2eJr6JrDpn1eoKcA+i0mUOysA9xMDqEer0dOROPG8MyRCx7TDGd9UunGmg2BX35z8O5eaRVd7lRD84xmWqunCBtjYQ7PCXr4/a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jMDAU8LxsPQhbRuaa9Sc6bK8qA0VgJsUC5hEf5h6d1fSoxcPQsp9FKSyGzGYOyRl/UNMTg9cNP0uGW2ulpzFpg==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nGD/suy61h/JJfhXSgzpYjI4yMkNXfvo7bZ+avPjWFb5sh6fC2tAH6IPP5Bpn0316Limb8dcV+YZGRCxMEY9DA==</DigestValue>
      </Reference>
      <Reference URI="/xl/drawings/drawing7.xml?ContentType=application/vnd.openxmlformats-officedocument.drawing+xml">
        <DigestMethod Algorithm="http://www.w3.org/2001/04/xmlenc#sha512"/>
        <DigestValue>Rd3j+WL07MAfsJgeQs7YVjTQ5y8871FGhxAxq3Rwmy13VBVsqIXbKLwWrzD+aJ94QZFrRdBSiINEFcwOP4QMuQ==</DigestValue>
      </Reference>
      <Reference URI="/xl/drawings/drawing8.xml?ContentType=application/vnd.openxmlformats-officedocument.drawing+xml">
        <DigestMethod Algorithm="http://www.w3.org/2001/04/xmlenc#sha512"/>
        <DigestValue>8eYbs5UXyS6Y9uocbKeNmY7aHa86CE1k87hmNnTnhL3xk8qXLU5riZfuxC+5eFykwLa0qPue5+j6xhgwogRhJw==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hTQ3+vf/F4FG4cKMCY1QZ2PhkaB1HBuStnLFTINmNq9X34bP0/FudS0/9tTjPL5BMxmr80EHM/xlJF6kEgVEvQ==</DigestValue>
      </Reference>
      <Reference URI="/xl/styles.xml?ContentType=application/vnd.openxmlformats-officedocument.spreadsheetml.styles+xml">
        <DigestMethod Algorithm="http://www.w3.org/2001/04/xmlenc#sha512"/>
        <DigestValue>2k6o6Ll4MebGSBKwfpVSPxBYGaZpooDvphpBUnZAoCbSnUpqZehT+/c/iJbbANcTtw/8gv759PQiVXdrz7IZDg==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Phh5JEb3py1oIWYS8LZYSkperq/6UvEXs/WZjydhNdt55u5L9NrQg7bHZ3kFndOP67uhMTKqXwIZlp/ujROutQ==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3s5Q+rrvgCYlngAnnagJa40ax72nPeAgmIc8urz/eS20CCePoW1Gop9EB3fwWk+6/ZpZDJ8QCw9ruMERAPecvw==</DigestValue>
      </Reference>
      <Reference URI="/xl/worksheets/sheet2.xml?ContentType=application/vnd.openxmlformats-officedocument.spreadsheetml.worksheet+xml">
        <DigestMethod Algorithm="http://www.w3.org/2001/04/xmlenc#sha512"/>
        <DigestValue>FMP3BFtVkD7v4Ueg2P57/XW9NuFyHUrCv8NIt+SV3tXTt0YrB7DSnNkaWUlHvqKEpWfarjE4eYMcmhKY4TAVrA==</DigestValue>
      </Reference>
      <Reference URI="/xl/worksheets/sheet3.xml?ContentType=application/vnd.openxmlformats-officedocument.spreadsheetml.worksheet+xml">
        <DigestMethod Algorithm="http://www.w3.org/2001/04/xmlenc#sha512"/>
        <DigestValue>uiUjsA9LUolMNhCfYfQPjaKX5/0lk2nLqmFvkXxsKfqdYw5AS3vyix7YJN53qSjnYmeBvY1byuNea2MICnWh9g==</DigestValue>
      </Reference>
      <Reference URI="/xl/worksheets/sheet4.xml?ContentType=application/vnd.openxmlformats-officedocument.spreadsheetml.worksheet+xml">
        <DigestMethod Algorithm="http://www.w3.org/2001/04/xmlenc#sha512"/>
        <DigestValue>ZwYiJeqS1a/XIcZxAqfAxBnao0oEdOyQGBb/hmQl+hbvfMUNADn7EVg34XNaTzc++6uA53Y917LZdWAYNF2gow==</DigestValue>
      </Reference>
      <Reference URI="/xl/worksheets/sheet5.xml?ContentType=application/vnd.openxmlformats-officedocument.spreadsheetml.worksheet+xml">
        <DigestMethod Algorithm="http://www.w3.org/2001/04/xmlenc#sha512"/>
        <DigestValue>/b8HQPvrJvyylEvO/zy0i96XSftCvEGke7e3gyUwSOSjoVcqFw2tPdkeFl9w4yTB2amz9xkOVtFdiCpglyTxOQ==</DigestValue>
      </Reference>
      <Reference URI="/xl/worksheets/sheet6.xml?ContentType=application/vnd.openxmlformats-officedocument.spreadsheetml.worksheet+xml">
        <DigestMethod Algorithm="http://www.w3.org/2001/04/xmlenc#sha512"/>
        <DigestValue>VD5ZTk2pw9j6ns0y0o7jcFxudqiZHNPDLImArDhOjimQ7j+yZv1dIPQgJC83oqN2nDpB9Zi3tIgPTJkUW+Gw/g==</DigestValue>
      </Reference>
      <Reference URI="/xl/worksheets/sheet7.xml?ContentType=application/vnd.openxmlformats-officedocument.spreadsheetml.worksheet+xml">
        <DigestMethod Algorithm="http://www.w3.org/2001/04/xmlenc#sha512"/>
        <DigestValue>9dMheDMTCenVA6+ktJFSzdrpbcAsVNNiNDK1E0R2edmyMiOHcmfvkbuDXPa/g/T+jGg6nMsWoXkxCKBTk5ZZZg==</DigestValue>
      </Reference>
      <Reference URI="/xl/worksheets/sheet8.xml?ContentType=application/vnd.openxmlformats-officedocument.spreadsheetml.worksheet+xml">
        <DigestMethod Algorithm="http://www.w3.org/2001/04/xmlenc#sha512"/>
        <DigestValue>29A1XQR/BlCmfS4TVBHszZVUESQUx3cdoXNNDHjYtsJHQkOqZCmaB/FoStsxLlBOu4pRcNDj6YVPUygtJyEN9g==</DigestValue>
      </Reference>
    </Manifest>
    <SignatureProperties>
      <SignatureProperty Id="idSignatureTime" Target="#idPackageSignature">
        <mdssi:SignatureTime xmlns:mdssi="http://schemas.openxmlformats.org/package/2006/digital-signature">
          <mdssi:Format>YYYY-MM-DDThh:mm:ssTZD</mdssi:Format>
          <mdssi:Value>2024-08-07T13:12:51Z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31-03-2024</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2024-08-07T13:12:51Z</xd:SigningTime>
          <xd:SigningCertificate>
            <xd:Cert>
              <xd:CertDigest>
                <DigestMethod Algorithm="http://www.w3.org/2001/04/xmlenc#sha512"/>
                <DigestValue>EOh0rzBBkHmaHkQNl4t6C67+IcgYmI5/8Fm3Be+NVT3dDHH+turaKgT2EhWCvbWrvUU/uHJVCiiA3Ymqm4nkbQ==</DigestValue>
              </xd:CertDigest>
              <xd:IssuerSerial>
                <X509IssuerName>SERIALNUMBER=RUC80080610-7, CN=CODE100 S.A., OU=Prestador Cualificado de Servicios de Confianza, O=ICPP, C=PY</X509IssuerName>
                <X509SerialNumber>163433757185374739597879986995069516623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31-03-2024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arE+uF1w3Bd86uRrCX7fV43WeTO9eZU/KYr6GTMOVEqj3hZ0hFdTrMWuOkEFl37aeK9f++vPvSVb
peLYvlDWEQ==</DigestValue>
    </Reference>
    <Reference Type="http://www.w3.org/2000/09/xmldsig#Object" URI="#idOfficeObject">
      <DigestMethod Algorithm="http://www.w3.org/2001/04/xmlenc#sha512"/>
      <DigestValue>tn64gROL5kSjnRgjvz6UDDMTpZ7gu4e8tH8iLdH5OXOFR8NrHN4IFoVAzYkK8ytbPFQDjSZTkAia
9lFecqfZvQ==</DigestValue>
    </Reference>
    <Reference Type="http://uri.etsi.org/01903#SignedProperties" URI="#idSignedProperties">
      <Transforms>
        <Transform Algorithm="http://www.w3.org/TR/2001/REC-xml-c14n-20010315"/>
      </Transforms>
      <DigestMethod Algorithm="http://www.w3.org/2001/04/xmlenc#sha512"/>
      <DigestValue>ePDMDBnPOf+sNlxWAx+uPp30O2qh1KgUx6uJo0snShC2r1gh5WW+SUUuf9wZ/+Dq9/d0w+zDvnub
kn8qLjSq0g==</DigestValue>
    </Reference>
  </SignedInfo>
  <SignatureValue>RLKVMswKLL5P7Nou5p5Q2KhV1tTraSf+Dmj66N1WJC4BckPN4Kmj6JAkovA71qz7LOi5dkVwfpCW
d7U4fS72s6gZ9G/LqA8I5dD/CRmE80ZLPxdbEOE7G4Fb5d8gOhnE3T0ktjsG3ktMByGJEbHbaKFl
Cmi1Etn+NdUeeb62f1tLLiD5TssnMQiAPw+kNWyyiuBGwwzSXG9XCDy1zbvLlqwBwT6ZVIJiBn4J
clikiZnbRszwky4NKV7tc6AevR7n+1jfS/aZwvA9YvSdLBcanrtwvpCBbUjFjBhedwiYqqPsdLCR
Q/ovcD4lytx4t25r1I4SR/7TiqytC7nalUCD5Q==</SignatureValue>
  <KeyInfo>
    <X509Data>
      <X509Certificate>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RyUaU4KevECDTR32W5R/TJM1dJnfasUsticXvsJVId27WAXBvP0KdRd5/yfVlU3jGDFs3hqXPhcKU16hnkyyq91O3PjdJACKq6VjQ/DtlNqJIaeu2kWA2RH0yOQLa+5OklAqJ07rZL/Qxfzg8qFDUKqdM1CsDyPG8CB5R01Krne/Ohh04J9sXFeCsDbYO/MCR5tJdUD581PRTuWfq4S/ZS1QJePNNmZzZhWFpgkFBQGGESlmuc9+TWbLEs3S6WbHJb2xzxN3/Y6NBJGeO7z87kdnSdmKx3gmvM03aNU+zjPE1ODslHY53rSOcA6DNz1xPhTubIwIDAQABo4IC3DCCAtgwDAYDVR0TAQH/BAIwADAdBgNVHQ4EFgQUZD6rOw+6RaPjfdMv5ZEcEazoHk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fTuLIe+ruzmppaqr2nl/XcWZdQrC2+AiCo3VZ7uOrxWt5Of87/ONk+ymcxlwePT46kUGZBRofCqjkoQeP1vdEUuHJr/ZbeE06/UjX1sRWL8FfTm3QbjczR8gYD4SMYUMxNRmYyMGemiJGDhx+hOexbhP1ne0e/DGbD9NEDbKU2aw8+bgF6nmOEEhkEhshjPKTDi76Egg9JH9PSWOdODwbJb8P7Ssb02UTv72kfMnJSEFDcTZwNgTwNYqzYjXBy7d0veogy4dI7EIgEwZS6spIyo5UeiqKWeT/1DaGutbHa8PyBxV9wHhM2Th4ZUSBO1bdUE0T8/jYeQ1sUIAkWgY+o966JelvvBLsaGGawATm9FMs0FI6dhnGvI46Z7MtxqSwhSjsfLdqRlL4jvney5BbMdWNFLl35qzeV9TYOqNv0SRupro5VgNid5c2vQVA5nkgi7NC6179Aw2wfU5m9dtrXM5WqI53yHIIAOF+LJOEtu51ljtXzo+br0b/H13YK1gelzirKM/Nyzx7Z+cg5kaQmggk4ILPMFqv4f7V1qovvtg3lKEgz+21pjYRyCQgdcsgQzHlUxU/WMmjuYFTrOezO+HQzNHoNG1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jMDAU8LxsPQhbRuaa9Sc6bK8qA0VgJsUC5hEf5h6d1fSoxcPQsp9FKSyGzGYOyRl/UNMTg9cNP0uGW2ulpzFpg==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nGD/suy61h/JJfhXSgzpYjI4yMkNXfvo7bZ+avPjWFb5sh6fC2tAH6IPP5Bpn0316Limb8dcV+YZGRCxMEY9DA==</DigestValue>
      </Reference>
      <Reference URI="/xl/drawings/drawing7.xml?ContentType=application/vnd.openxmlformats-officedocument.drawing+xml">
        <DigestMethod Algorithm="http://www.w3.org/2001/04/xmlenc#sha512"/>
        <DigestValue>Rd3j+WL07MAfsJgeQs7YVjTQ5y8871FGhxAxq3Rwmy13VBVsqIXbKLwWrzD+aJ94QZFrRdBSiINEFcwOP4QMuQ==</DigestValue>
      </Reference>
      <Reference URI="/xl/drawings/drawing8.xml?ContentType=application/vnd.openxmlformats-officedocument.drawing+xml">
        <DigestMethod Algorithm="http://www.w3.org/2001/04/xmlenc#sha512"/>
        <DigestValue>8eYbs5UXyS6Y9uocbKeNmY7aHa86CE1k87hmNnTnhL3xk8qXLU5riZfuxC+5eFykwLa0qPue5+j6xhgwogRhJw==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hTQ3+vf/F4FG4cKMCY1QZ2PhkaB1HBuStnLFTINmNq9X34bP0/FudS0/9tTjPL5BMxmr80EHM/xlJF6kEgVEvQ==</DigestValue>
      </Reference>
      <Reference URI="/xl/styles.xml?ContentType=application/vnd.openxmlformats-officedocument.spreadsheetml.styles+xml">
        <DigestMethod Algorithm="http://www.w3.org/2001/04/xmlenc#sha512"/>
        <DigestValue>2k6o6Ll4MebGSBKwfpVSPxBYGaZpooDvphpBUnZAoCbSnUpqZehT+/c/iJbbANcTtw/8gv759PQiVXdrz7IZDg==</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Phh5JEb3py1oIWYS8LZYSkperq/6UvEXs/WZjydhNdt55u5L9NrQg7bHZ3kFndOP67uhMTKqXwIZlp/ujROutQ==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3s5Q+rrvgCYlngAnnagJa40ax72nPeAgmIc8urz/eS20CCePoW1Gop9EB3fwWk+6/ZpZDJ8QCw9ruMERAPecvw==</DigestValue>
      </Reference>
      <Reference URI="/xl/worksheets/sheet2.xml?ContentType=application/vnd.openxmlformats-officedocument.spreadsheetml.worksheet+xml">
        <DigestMethod Algorithm="http://www.w3.org/2001/04/xmlenc#sha512"/>
        <DigestValue>FMP3BFtVkD7v4Ueg2P57/XW9NuFyHUrCv8NIt+SV3tXTt0YrB7DSnNkaWUlHvqKEpWfarjE4eYMcmhKY4TAVrA==</DigestValue>
      </Reference>
      <Reference URI="/xl/worksheets/sheet3.xml?ContentType=application/vnd.openxmlformats-officedocument.spreadsheetml.worksheet+xml">
        <DigestMethod Algorithm="http://www.w3.org/2001/04/xmlenc#sha512"/>
        <DigestValue>uiUjsA9LUolMNhCfYfQPjaKX5/0lk2nLqmFvkXxsKfqdYw5AS3vyix7YJN53qSjnYmeBvY1byuNea2MICnWh9g==</DigestValue>
      </Reference>
      <Reference URI="/xl/worksheets/sheet4.xml?ContentType=application/vnd.openxmlformats-officedocument.spreadsheetml.worksheet+xml">
        <DigestMethod Algorithm="http://www.w3.org/2001/04/xmlenc#sha512"/>
        <DigestValue>ZwYiJeqS1a/XIcZxAqfAxBnao0oEdOyQGBb/hmQl+hbvfMUNADn7EVg34XNaTzc++6uA53Y917LZdWAYNF2gow==</DigestValue>
      </Reference>
      <Reference URI="/xl/worksheets/sheet5.xml?ContentType=application/vnd.openxmlformats-officedocument.spreadsheetml.worksheet+xml">
        <DigestMethod Algorithm="http://www.w3.org/2001/04/xmlenc#sha512"/>
        <DigestValue>/b8HQPvrJvyylEvO/zy0i96XSftCvEGke7e3gyUwSOSjoVcqFw2tPdkeFl9w4yTB2amz9xkOVtFdiCpglyTxOQ==</DigestValue>
      </Reference>
      <Reference URI="/xl/worksheets/sheet6.xml?ContentType=application/vnd.openxmlformats-officedocument.spreadsheetml.worksheet+xml">
        <DigestMethod Algorithm="http://www.w3.org/2001/04/xmlenc#sha512"/>
        <DigestValue>VD5ZTk2pw9j6ns0y0o7jcFxudqiZHNPDLImArDhOjimQ7j+yZv1dIPQgJC83oqN2nDpB9Zi3tIgPTJkUW+Gw/g==</DigestValue>
      </Reference>
      <Reference URI="/xl/worksheets/sheet7.xml?ContentType=application/vnd.openxmlformats-officedocument.spreadsheetml.worksheet+xml">
        <DigestMethod Algorithm="http://www.w3.org/2001/04/xmlenc#sha512"/>
        <DigestValue>9dMheDMTCenVA6+ktJFSzdrpbcAsVNNiNDK1E0R2edmyMiOHcmfvkbuDXPa/g/T+jGg6nMsWoXkxCKBTk5ZZZg==</DigestValue>
      </Reference>
      <Reference URI="/xl/worksheets/sheet8.xml?ContentType=application/vnd.openxmlformats-officedocument.spreadsheetml.worksheet+xml">
        <DigestMethod Algorithm="http://www.w3.org/2001/04/xmlenc#sha512"/>
        <DigestValue>29A1XQR/BlCmfS4TVBHszZVUESQUx3cdoXNNDHjYtsJHQkOqZCmaB/FoStsxLlBOu4pRcNDj6YVPUygtJyEN9g==</DigestValue>
      </Reference>
    </Manifest>
    <SignatureProperties>
      <SignatureProperty Id="idSignatureTime" Target="#idPackageSignature">
        <mdssi:SignatureTime xmlns:mdssi="http://schemas.openxmlformats.org/package/2006/digital-signature">
          <mdssi:Format>YYYY-MM-DDThh:mm:ssTZD</mdssi:Format>
          <mdssi:Value>2024-08-09T17:24:27Z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2024-08-09T17:24:27Z</xd:SigningTime>
          <xd:SigningCertificate>
            <xd:Cert>
              <xd:CertDigest>
                <DigestMethod Algorithm="http://www.w3.org/2001/04/xmlenc#sha512"/>
                <DigestValue>rjnBFh/5Q51VVxsXa1aAyQd5oPTy9R8y9j+InvLlO6MS9+flYTKoD7tDHoXyozLN7GJ0rwVNFoSCXhC/UCsXZw==</DigestValue>
              </xd:CertDigest>
              <xd:IssuerSerial>
                <X509IssuerName>SERIALNUMBER=RUC80080610-7, CN=CODE100 S.A., OU=Prestador Cualificado de Servicios de Confianza, O=ICPP, C=PY</X509IssuerName>
                <X509SerialNumber>121009585718177949436868234302093443552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B57790-2471-4502-8512-064DAEDE9993}">
  <ds:schemaRef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 ds:uri="http://purl.org/dc/elements/1.1/"/>
    <ds:schemaRef ds:uri="e22f4d1c-4a35-40b6-96d5-1a9c7e49af38"/>
    <ds:schemaRef ds:uri="50cd21ce-157e-4cef-a9e1-719e8f6c805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10</vt:i4>
      </vt:variant>
    </vt:vector>
  </HeadingPairs>
  <TitlesOfParts>
    <vt:vector size="18" baseType="lpstr">
      <vt:lpstr>CARATULA</vt:lpstr>
      <vt:lpstr>INF GRAL</vt:lpstr>
      <vt:lpstr>EEFF </vt:lpstr>
      <vt:lpstr>EERR</vt:lpstr>
      <vt:lpstr>EFE</vt:lpstr>
      <vt:lpstr>PN</vt:lpstr>
      <vt:lpstr>NOTAS</vt:lpstr>
      <vt:lpstr>ANEXO A </vt:lpstr>
      <vt:lpstr>NOTAS!_MON_1552230337</vt:lpstr>
      <vt:lpstr>'ANEXO A '!Área_de_impresión</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Weridiane Bortolotto</dc:creator>
  <cp:lastModifiedBy>Weridiane Bortolotto</cp:lastModifiedBy>
  <cp:lastPrinted>2024-05-07T15:56:34Z</cp:lastPrinted>
  <dcterms:created xsi:type="dcterms:W3CDTF">2011-02-24T07:16:58Z</dcterms:created>
  <dcterms:modified xsi:type="dcterms:W3CDTF">2024-08-06T19:37:39Z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